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11. Ноябрь\Переустройство сетей связи (Сочи)\Документы АТП\Договор\"/>
    </mc:Choice>
  </mc:AlternateContent>
  <bookViews>
    <workbookView xWindow="0" yWindow="0" windowWidth="38400" windowHeight="17100"/>
  </bookViews>
  <sheets>
    <sheet name="Лист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Лист2!$A$1:$E$136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3" i="1" l="1"/>
  <c r="D122" i="1"/>
  <c r="D119" i="1"/>
  <c r="D117" i="1"/>
  <c r="D116" i="1"/>
  <c r="D98" i="1"/>
  <c r="D58" i="1"/>
  <c r="D57" i="1"/>
  <c r="D52" i="1"/>
  <c r="D50" i="1"/>
  <c r="D45" i="1"/>
  <c r="D39" i="1"/>
  <c r="D37" i="1"/>
  <c r="D35" i="1"/>
  <c r="D34" i="1"/>
  <c r="D33" i="1"/>
  <c r="D32" i="1"/>
  <c r="D31" i="1"/>
  <c r="D30" i="1"/>
  <c r="D27" i="1"/>
  <c r="D25" i="1"/>
  <c r="D24" i="1"/>
  <c r="D23" i="1"/>
  <c r="D21" i="1"/>
  <c r="D20" i="1"/>
  <c r="D18" i="1"/>
  <c r="D17" i="1"/>
</calcChain>
</file>

<file path=xl/sharedStrings.xml><?xml version="1.0" encoding="utf-8"?>
<sst xmlns="http://schemas.openxmlformats.org/spreadsheetml/2006/main" count="389" uniqueCount="257">
  <si>
    <t>м</t>
  </si>
  <si>
    <t>Ед.изм.</t>
  </si>
  <si>
    <t>Наименование конструктивных решений (элементов), комплексов (видов) работ</t>
  </si>
  <si>
    <t>1</t>
  </si>
  <si>
    <t>м3</t>
  </si>
  <si>
    <t>1.1</t>
  </si>
  <si>
    <t>1.2</t>
  </si>
  <si>
    <t>1.3</t>
  </si>
  <si>
    <t>1.4</t>
  </si>
  <si>
    <t>1.5</t>
  </si>
  <si>
    <t>1.6</t>
  </si>
  <si>
    <t>№</t>
  </si>
  <si>
    <t>2</t>
  </si>
  <si>
    <t>2.2</t>
  </si>
  <si>
    <t>3</t>
  </si>
  <si>
    <r>
      <t>ДМ12-2023-1809-РД-4-СС</t>
    </r>
    <r>
      <rPr>
        <b/>
        <sz val="14"/>
        <color theme="1"/>
        <rFont val="Times New Roman"/>
        <family val="1"/>
        <charset val="204"/>
      </rPr>
      <t xml:space="preserve"> </t>
    </r>
  </si>
  <si>
    <t>Разработка грунта в отвал экскаваторами с ковшом вместимостью 0,5 (0,5-0,63) м3, в гравийно-галечных грунтах при размере частиц свыше 80мм, с содержанием валунов до 30% (группа грунтов: 4)</t>
  </si>
  <si>
    <t>Демонтаж каналов кабельной канализации</t>
  </si>
  <si>
    <t>Обратная засыпка траншей грунтом бульдозером мощностью 59кВт (80 л.с.), группа грунтов: 3</t>
  </si>
  <si>
    <t>Послойное уплотнение обратной засыпки пневматическими трамбовками</t>
  </si>
  <si>
    <t>Демонтаж подвесного волоконнооптического кабеля с опор ЛЭП 10кВ</t>
  </si>
  <si>
    <t>Демонтаж кабелей из кабельной канализации</t>
  </si>
  <si>
    <t>Погрузка и вывоз строительного мусора согласно транспортной схемы*</t>
  </si>
  <si>
    <t>кан-км</t>
  </si>
  <si>
    <t>Разборка покрытий асфальтобетонных</t>
  </si>
  <si>
    <t>Погрузка строительного мусора</t>
  </si>
  <si>
    <t>Вывоз строительного мусора согласно транспортной схемы</t>
  </si>
  <si>
    <t>Демонтаж сетей связи, в т.ч:</t>
  </si>
  <si>
    <t>Разборка дорожного покрытия (асфальт, щебень), в т.ч:</t>
  </si>
  <si>
    <t>Погрузка и вывоз строительного мусора (асфальт, щебень), в т.ч:</t>
  </si>
  <si>
    <t>Разработка грунта, в т.ч:</t>
  </si>
  <si>
    <t>Вывоз грунта, в т.ч:</t>
  </si>
  <si>
    <t>Устройство основания из щебня М800 фр 20-40, в т.ч:</t>
  </si>
  <si>
    <t>Устройство дорожной одежды из асфальтобетона марки I тип А толщиной 8 см, в т.ч:</t>
  </si>
  <si>
    <t>Обратная засыпка грунтом, в т.ч:</t>
  </si>
  <si>
    <t>Засыпка песком, в т.ч:</t>
  </si>
  <si>
    <t>Монтаж труб полиэтиленовых Дн 110 мм, в т.ч:</t>
  </si>
  <si>
    <t>Монтаж труб полиэтиленовых Дн 63 мм, в т.ч:</t>
  </si>
  <si>
    <t>Монтаж и демонтаж установки горизонтально направленного бурения 24 тс (240 кН), 40 тс (400 кН), в т.ч:</t>
  </si>
  <si>
    <t>Прокладка трубопроводов методом ГНБ Дн 500 мм, в т.ч:</t>
  </si>
  <si>
    <t>Прокладка трубопроводов методом ГНБ Дн 450 мм, в т.ч:</t>
  </si>
  <si>
    <t>Прокладка трубопроводов методом ГНБ Дн 315 мм, в т.ч:</t>
  </si>
  <si>
    <t>Вывоз мусора (грунт от ГНБ), в т.ч:</t>
  </si>
  <si>
    <t>Протаскивание полиэтиленовых труб Д 110 мм в футляр, в т.ч:</t>
  </si>
  <si>
    <t>Монтаж  колодцев ККС 3,5-10, в т.ч:</t>
  </si>
  <si>
    <t>Монтаж  колодцев ККСр 1м-10, в т.ч:</t>
  </si>
  <si>
    <t>Герметизация канала кабельной канализации занятого, в т.ч:</t>
  </si>
  <si>
    <t>Герметизация канала кабельной канализации свободного, в т.ч:</t>
  </si>
  <si>
    <t>Прокладка оптических кабелей (8, 16, 24, 32, 48 и 96 волоконных) в кабельной  канализации и по опорам, в т.ч:</t>
  </si>
  <si>
    <t>т</t>
  </si>
  <si>
    <t>м2</t>
  </si>
  <si>
    <t>шт</t>
  </si>
  <si>
    <t>4</t>
  </si>
  <si>
    <t>5</t>
  </si>
  <si>
    <t>6</t>
  </si>
  <si>
    <t>7</t>
  </si>
  <si>
    <t>10</t>
  </si>
  <si>
    <t>11</t>
  </si>
  <si>
    <t>12</t>
  </si>
  <si>
    <t>13</t>
  </si>
  <si>
    <t>16</t>
  </si>
  <si>
    <t>17</t>
  </si>
  <si>
    <t>18</t>
  </si>
  <si>
    <t>19</t>
  </si>
  <si>
    <t>22</t>
  </si>
  <si>
    <t>Разборка оснований щебеночных</t>
  </si>
  <si>
    <t>Разработка грунта вручную в траншеях глубиной до 2 м без креплений, с откосами, в гравийно-галечных грунтах при размере частиц свыше 80мм, с содержанием валунов до 30% (группа грунтов: 4)</t>
  </si>
  <si>
    <t>Водоотлив из траншей</t>
  </si>
  <si>
    <t>Доработка вручную дна траншеи разработанной механизированным способом, в гравийно-галечных грунтах при размере частиц свыше 80мм, с содержанием валунов до 30% (группа грунтов: 4)</t>
  </si>
  <si>
    <t>Водоотлив из котлованов</t>
  </si>
  <si>
    <t>Доработка вручную дна котлована разработанного механизированным способом, в гравийно-галечных грунтах при размере частиц свыше 80мм, с содержанием валунов до 30% (группа грунтов: 4)</t>
  </si>
  <si>
    <t>Погрузка непригодного для обратной засыпки грунта</t>
  </si>
  <si>
    <t>Вывоз непригодного для обратной засыпки грунта согласно транспортной схемы*</t>
  </si>
  <si>
    <t>Погрузка лишнего грунта</t>
  </si>
  <si>
    <t>Вывоз излишек грунта согласно транспортной схемы*</t>
  </si>
  <si>
    <t>Устройство оснований щебеночных</t>
  </si>
  <si>
    <t>Восстановление покрытий асфальтобетонных</t>
  </si>
  <si>
    <t>Обратная засыпка траншей бульдозером мощностью 59кВт (80 л.с.), группа грунтов: 3</t>
  </si>
  <si>
    <t>Обратная засыпка траншей вручную, группа грунтов: 3</t>
  </si>
  <si>
    <t>Обратная засыпка котлованов вручную грунтом, группа грунтов 3</t>
  </si>
  <si>
    <t>Обратная засыпка котлованов бульдозером мощностью 59кВт (80 л.с.), группа грунтов: 3</t>
  </si>
  <si>
    <t>Обратная засыпка котлованов вручную песком, группа грунтов 1</t>
  </si>
  <si>
    <t>Доставка песка из карьера согласно транспортной схемы*</t>
  </si>
  <si>
    <t>Устройство основания и защитного слоя из песка над трубопроводом</t>
  </si>
  <si>
    <t>4.3</t>
  </si>
  <si>
    <t>4.5</t>
  </si>
  <si>
    <t>4.6</t>
  </si>
  <si>
    <t>Устройство трубопроводов из полиэтиленовых труб: более 2 отверстий</t>
  </si>
  <si>
    <t>кан.-км</t>
  </si>
  <si>
    <t>Устройство трубопроводов из полиэтиленовых труб: до 2 отверстий</t>
  </si>
  <si>
    <t>Монтаж установки ГНБ с тяговым усилием 40 тс (400 кН)</t>
  </si>
  <si>
    <t>Монтаж установки ГНБ с тяговым усилием 24 тс (240 кН)</t>
  </si>
  <si>
    <t>Демонтаж установки ГНБ с тяговым усилием 40 тс (400 кН)</t>
  </si>
  <si>
    <t>Демонтаж установки ГНБ с тяговым усилием 24 тс (240 кН)</t>
  </si>
  <si>
    <t>Устройство закрытого подземного перехода методом ГНБ с поэтапным расширением скважины для полиэтиленовых труб в грунтах IV-V группы по буримости установками с тяговым усилием 40 тс (400 кН): для труб Dу= 500 мм длиной до 100 м</t>
  </si>
  <si>
    <t>Устройство закрытого подземного перехода методом ГНБ с поэтапным расширением скважины для полиэтиленовых труб в грунтах IV-V группы по буримости установками с тяговым усилием 24 тс (240 кН): для труб Dу= 500 мм длиной до 50 м</t>
  </si>
  <si>
    <t>Сварка полиэтиленовых труб "встык" нагревательным элементом при полуавтоматическом управлении процессом сварки, диаметр труб 500мм</t>
  </si>
  <si>
    <t>Устройство закрытого подземного перехода методом ГНБ с поэтапным расширением скважины для полиэтиленовых труб в грунтах IV-V группы по буримости установками с тяговым усилием 24 тс (240 кН): для труб Dу= 450 мм длиной до 50 м</t>
  </si>
  <si>
    <t>Сварка полиэтиленовых труб "встык" нагревательным элементом при полуавтоматическом управлении процессом сварки, диаметр труб 450мм</t>
  </si>
  <si>
    <t>Устройство закрытого подземного перехода методом ГНБ с поэтапным расширением скважины для полиэтиленовых труб в грунтах IV-V группы по буримости установками с тяговым усилием 24 тс (240 кН): для труб Dу= 315 мм длиной до 100 м</t>
  </si>
  <si>
    <t>Сварка полиэтиленовых труб "встык" нагревательным элементом при полуавтоматическом управлении процессом сварки, диаметр труб 315мм</t>
  </si>
  <si>
    <t>Протаскивание в футляр полиэтиленовых труб диаметром: 110 мм</t>
  </si>
  <si>
    <t>Сварка полиэтиленовых труб "встык" нагревательным элементом при полуавтоматическом управлении процессом сварки, диаметр труб 110мм</t>
  </si>
  <si>
    <t>Вывоз строительного мусора согласно транспортной схемы*</t>
  </si>
  <si>
    <t>Герметизация канала кабельной канализации занятого</t>
  </si>
  <si>
    <t>Герметизация канала кабельной канализации свободного</t>
  </si>
  <si>
    <t>7.1</t>
  </si>
  <si>
    <t>Прокладка волокнно-оптического кабеля в кабельной канализации по свободному каналу</t>
  </si>
  <si>
    <t>Прокладка волокнно-оптического кабеля в кабельной канализации по занятому каналу</t>
  </si>
  <si>
    <t>Подвес волокнно-оптического кабеля на существующие опоры</t>
  </si>
  <si>
    <t>Монтаж оптических муфт для волоконно-оптических кабелей, устанавливаемых в колодце, способ герметизации корпуса: термоусаживаемым и трубками</t>
  </si>
  <si>
    <t>Разделка волоконно-оптического кабеля емкостью волокон: 8</t>
  </si>
  <si>
    <t>Сварка волокон оптического кабеля</t>
  </si>
  <si>
    <t>кабель</t>
  </si>
  <si>
    <t>1 стык</t>
  </si>
  <si>
    <t>Разделка волоконно-оптического кабеля емкостью волокон: 16</t>
  </si>
  <si>
    <t>Разделка волоконно-оптического кабеля емкостью волокон: 24</t>
  </si>
  <si>
    <t>Разделка волоконно-оптического кабеля емкостью волокон: 32</t>
  </si>
  <si>
    <t>Разделка волоконно-оптического кабеля емкостью волокон: 48</t>
  </si>
  <si>
    <t>Разделка волоконно-оптического кабеля емкостью волокон: 96</t>
  </si>
  <si>
    <t>Устройство УПМК для подвески муфт и запаса кабеля, универсальное ССД</t>
  </si>
  <si>
    <t>Измерение на кабельной площадке затухания зонового волоконно-оптического кабеля с числом волокон: 8</t>
  </si>
  <si>
    <t>1 участок</t>
  </si>
  <si>
    <t>Измерение на кабельной площадке затухания зонового волоконно-оптического кабеля с числом волокон: 16</t>
  </si>
  <si>
    <t>Измерение на кабельной площадке затухания зонового волоконно-оптического кабеля с числом волокон: 24</t>
  </si>
  <si>
    <t>Измерение на кабельной площадке затухания зонового волоконно-оптического кабеля с числом волокон: 32</t>
  </si>
  <si>
    <t>Измерение на кабельной площадке затухания зонового волоконно-оптического кабеля с числом волокон: 48</t>
  </si>
  <si>
    <t>Измерение на кабельной площадке затухания зонового волоконно-оптического кабеля с числом волокон: 96</t>
  </si>
  <si>
    <t>Измерение на смонтированном участке волоконно-оптического кабеля в одном направлении с числом волокон: 8</t>
  </si>
  <si>
    <t>1 измерение</t>
  </si>
  <si>
    <t>Измерение на смонтированном участке волоконно-оптического кабеля в одном направлении с числом волокон: 16</t>
  </si>
  <si>
    <t>Измерение на смонтированном участке волоконно-оптического кабеля в одном направлении с числом волокон: 24</t>
  </si>
  <si>
    <t>Измерение на смонтированном участке волоконно-оптического кабеля в одном направлении с числом волокон: 32</t>
  </si>
  <si>
    <t>Измерение на смонтированном участке волоконно-оптического кабеля в одном направлении с числом волокон: 48</t>
  </si>
  <si>
    <t>Измерение на смонтированном участке волоконно-оптического кабеля в одном направлении с числом волокон: 96</t>
  </si>
  <si>
    <t>6.1</t>
  </si>
  <si>
    <t>Устройство колодцев железобетонных сборных типовых, собранных на трассе, устанавливаемых: на пешеходной части ККС-3</t>
  </si>
  <si>
    <t>Устройство колодцев железобетонных сборных типовых, собранных на трассе, устанавливаемых: на проезжей части ККС-3</t>
  </si>
  <si>
    <t>Устройство колодцев железобетонных сборных типовых, собранных на трассе, устанавливаемых: на проезжей части ККС-1М</t>
  </si>
  <si>
    <t>Установка консоли в коллекторе: трехместной</t>
  </si>
  <si>
    <t>Установка консоли в коллекторе: двухместной</t>
  </si>
  <si>
    <t>Устройство ввода труб ПНД в колодец ККС 3,5-10 ССД-Пайп</t>
  </si>
  <si>
    <t>Гидроизоляция боковая обмазочная битумная в 2 слоя по выровненной поверхности бутовой кладки, кирпичу, бетону</t>
  </si>
  <si>
    <t>Устройство УЗНКЛ-II-0 ССД</t>
  </si>
  <si>
    <t>Монтаж Переходника ССД-Пайп на гладкую трубу 110 мм, 110611-00070, ССД</t>
  </si>
  <si>
    <t>Монтаж Муфты ПНД d=110 канализационной надвижной для труб SDR, 110605-00065, ССД</t>
  </si>
  <si>
    <t>Монтаж Муфты соединительной резьбовой ССД-Пайп 110 мм, 110611-00029, ССД</t>
  </si>
  <si>
    <t>Монтаж Кластера ССД-Пайп OD 110 мм тройной</t>
  </si>
  <si>
    <t>Монтаж Кластера ССД-Пайп OD 110 мм двойной</t>
  </si>
  <si>
    <t>Монтаж Кронштейнов для кабельных колодцев с двумя ершами длиной 1300 мм, типа ККП-1-1300</t>
  </si>
  <si>
    <t>Монтаж Люка полимерно-композитного тип С с запорным устройством Автодор-ССД ТУ 22.23.19-104-27564371-2021</t>
  </si>
  <si>
    <t>Монтаж Люка т/т ГТС (Серый Чугун) без нижней стальной крышки</t>
  </si>
  <si>
    <t>Монтаж Кольца опорного КО-1</t>
  </si>
  <si>
    <t>Монтаж Кронштейнов для кабельных колодцев с двумя ершами длиной 600 мм, типа ККП-60</t>
  </si>
  <si>
    <t>Монтаж Заглушки внутренней резьбовой ССД-Пайп 110 мм</t>
  </si>
  <si>
    <t>Бетонит</t>
  </si>
  <si>
    <t>Полимер</t>
  </si>
  <si>
    <t>кг</t>
  </si>
  <si>
    <t>2.1</t>
  </si>
  <si>
    <t>3.1</t>
  </si>
  <si>
    <t>3.2</t>
  </si>
  <si>
    <t>4.1</t>
  </si>
  <si>
    <t>4.2</t>
  </si>
  <si>
    <t>4.4</t>
  </si>
  <si>
    <t>5.1</t>
  </si>
  <si>
    <t>5.2</t>
  </si>
  <si>
    <t>5.3</t>
  </si>
  <si>
    <t>5.4</t>
  </si>
  <si>
    <t>5.5</t>
  </si>
  <si>
    <t>5.6</t>
  </si>
  <si>
    <t>8.1</t>
  </si>
  <si>
    <t>8.2</t>
  </si>
  <si>
    <t>8.3</t>
  </si>
  <si>
    <t>8.4</t>
  </si>
  <si>
    <t>8.5</t>
  </si>
  <si>
    <t>9.1</t>
  </si>
  <si>
    <t>9.3</t>
  </si>
  <si>
    <t>9.2</t>
  </si>
  <si>
    <t>9.4</t>
  </si>
  <si>
    <t>10.1</t>
  </si>
  <si>
    <t>10.6</t>
  </si>
  <si>
    <t>10.2</t>
  </si>
  <si>
    <t>10.3</t>
  </si>
  <si>
    <t>10.4</t>
  </si>
  <si>
    <t>10.5</t>
  </si>
  <si>
    <t>10.7</t>
  </si>
  <si>
    <t>10.8</t>
  </si>
  <si>
    <t>11.1</t>
  </si>
  <si>
    <t>12.1</t>
  </si>
  <si>
    <t>12.2</t>
  </si>
  <si>
    <t>12.3</t>
  </si>
  <si>
    <t>12.4</t>
  </si>
  <si>
    <t>13.1</t>
  </si>
  <si>
    <t>13.5</t>
  </si>
  <si>
    <t>13.2</t>
  </si>
  <si>
    <t>13.3</t>
  </si>
  <si>
    <t>13.4</t>
  </si>
  <si>
    <t>14.1</t>
  </si>
  <si>
    <t>14.2</t>
  </si>
  <si>
    <t>14.3</t>
  </si>
  <si>
    <t>14.4</t>
  </si>
  <si>
    <t>15.1</t>
  </si>
  <si>
    <t>15.2</t>
  </si>
  <si>
    <t>15.3</t>
  </si>
  <si>
    <t>15.4</t>
  </si>
  <si>
    <t>16.1</t>
  </si>
  <si>
    <t>16.2</t>
  </si>
  <si>
    <t>17.1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</si>
  <si>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</si>
  <si>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</si>
  <si>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</si>
  <si>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</si>
  <si>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</si>
  <si>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</si>
  <si>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</si>
  <si>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</si>
  <si>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</si>
  <si>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</si>
  <si>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19.1</t>
  </si>
  <si>
    <t>19.2</t>
  </si>
  <si>
    <t>19.3</t>
  </si>
  <si>
    <t>19.4</t>
  </si>
  <si>
    <t>19.5</t>
  </si>
  <si>
    <t>19.6</t>
  </si>
  <si>
    <t>19.7</t>
  </si>
  <si>
    <t>20.1</t>
  </si>
  <si>
    <t>21.1</t>
  </si>
  <si>
    <t>21.2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</si>
  <si>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</si>
  <si>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</si>
  <si>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</si>
  <si>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</si>
  <si>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</si>
  <si>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</si>
  <si>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</si>
  <si>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</si>
  <si>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</si>
  <si>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</si>
  <si>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</si>
  <si>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</si>
  <si>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</si>
  <si>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</si>
  <si>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</si>
  <si>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</si>
  <si>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</si>
  <si>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</si>
  <si>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</si>
  <si>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</si>
  <si>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</si>
  <si>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</si>
  <si>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</si>
  <si>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</si>
  <si>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 xml:space="preserve">на выполнение комплекса работ по переустройству сетей связи в пос. Кудепста на объекте: «Автомобильная дорога «Обход Адлера» 
Этап 4. Основной этап строительства </t>
  </si>
  <si>
    <t>Кол-во</t>
  </si>
  <si>
    <t>*Цена за единицу, руб, без НДС**</t>
  </si>
  <si>
    <t>Приложение №2
 к техническому заданию</t>
  </si>
  <si>
    <t>Ведомость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</si>
</sst>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\ ##0.00_-;\-* #\ ##0.00_-;_-* &quot;-&quot;??_-;_-@_-"/>
    <numFmt numFmtId="166" formatCode="#,##0.000"/>
    <numFmt numFmtId="167" formatCode="#,##0.00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TimesNewRomanPSMT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2" fontId="5" fillId="2" borderId="1" xfId="1" applyNumberFormat="1" applyFont="1" applyFill="1" applyBorder="1" applyAlignment="1">
      <alignment horizontal="center" vertical="center"/>
    </xf>
    <xf numFmtId="4" fontId="9" fillId="3" borderId="1" xfId="3" applyNumberFormat="1" applyFont="1" applyFill="1" applyBorder="1" applyAlignment="1" applyProtection="1">
      <alignment horizontal="center" vertical="center" wrapText="1"/>
      <protection locked="0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right" vertical="center"/>
    </xf>
    <xf numFmtId="167" fontId="9" fillId="3" borderId="1" xfId="0" applyNumberFormat="1" applyFont="1" applyFill="1" applyBorder="1" applyAlignment="1">
      <alignment horizontal="center" vertical="center"/>
    </xf>
    <xf numFmtId="49" fontId="11" fillId="3" borderId="1" xfId="2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4" fontId="11" fillId="3" borderId="1" xfId="3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0" fillId="3" borderId="1" xfId="0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" xfId="2"/>
    <cellStyle name="Финансовый 2" xfId="3"/>
    <cellStyle name="Финансов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C.с  (2)"/>
      <sheetName val="ф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М. "/>
      <sheetName val="К.С.М. м"/>
      <sheetName val="Тр.(пут)"/>
      <sheetName val="Фм"/>
      <sheetName val="К.С.М. (ПУТ)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."/>
      <sheetName val="трм. "/>
      <sheetName val="к.с.м. м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Р1"/>
      <sheetName val="Рокно"/>
      <sheetName val="ПИР"/>
      <sheetName val="П.з "/>
      <sheetName val="П.з  (2)"/>
      <sheetName val="C.с"/>
      <sheetName val="C.с (4)"/>
      <sheetName val="зим"/>
      <sheetName val="вр"/>
      <sheetName val="вск1"/>
      <sheetName val="C.с (3)"/>
      <sheetName val="C.с (2)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Тр.  (мост)"/>
      <sheetName val="к.с.м."/>
      <sheetName val="ф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.л.см."/>
      <sheetName val="сод.л.р.в."/>
      <sheetName val="сод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Inf"/>
      <sheetName val="КС-2"/>
      <sheetName val="3"/>
      <sheetName val="Тр.  (мост)"/>
      <sheetName val="К.С.М. (2)"/>
      <sheetName val="К.С.М."/>
      <sheetName val="База"/>
      <sheetName val="трм. "/>
      <sheetName val="к.с.м. м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зим "/>
      <sheetName val="C.с "/>
      <sheetName val="к.с.м."/>
      <sheetName val="ф"/>
      <sheetName val="3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инд. 2кв. 09г. ДОП 1"/>
      <sheetName val="C.с  (2)"/>
      <sheetName val="июнь ТО-45"/>
      <sheetName val="К.С.М."/>
      <sheetName val="ф"/>
      <sheetName val="К.С.М. (2)"/>
      <sheetName val="вах_б_"/>
      <sheetName val="эл_т"/>
      <sheetName val="эл_т1"/>
      <sheetName val="Неделя"/>
      <sheetName val="Цены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Расчет"/>
      <sheetName val="вах(б)"/>
      <sheetName val="К.С.М. (2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Коэфф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См1СИД"/>
      <sheetName val="См2Мост"/>
      <sheetName val="геод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7"/>
      <sheetName val="сводный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Ограничения шаблон"/>
      <sheetName val="RSOILBAL"/>
      <sheetName val="ц_1991"/>
      <sheetName val="Summary"/>
      <sheetName val="ПД"/>
      <sheetName val="Коэф"/>
      <sheetName val="Баланс"/>
      <sheetName val="Матер"/>
      <sheetName val="гидр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Исх. данные"/>
      <sheetName val="АСУ ТП"/>
      <sheetName val="РУ+ПА"/>
      <sheetName val="№1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8_АСУ"/>
      <sheetName val="СмРучБур"/>
      <sheetName val="Расч(подряд)"/>
      <sheetName val="Промер глуб"/>
      <sheetName val="База"/>
      <sheetName val="смета на работы"/>
      <sheetName val="смета проект"/>
      <sheetName val="19011,1"/>
      <sheetName val="Ограничения_шаблон"/>
      <sheetName val="C.с 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/>
      <sheetData sheetId="150"/>
      <sheetData sheetId="15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/>
      <sheetData sheetId="153"/>
      <sheetData sheetId="154"/>
      <sheetData sheetId="155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РП рек Екатеринбург 2"/>
      <sheetName val="Коэфф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СС"/>
      <sheetName val="КП к ГК"/>
      <sheetName val="смета 1"/>
      <sheetName val="ПД"/>
      <sheetName val="РД"/>
      <sheetName val="База Геология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Восстановл_Лист84"/>
      <sheetName val="Восстановл_Лист72"/>
      <sheetName val="Восстановл_Лист74"/>
      <sheetName val="СметаСводная 1 оч"/>
      <sheetName val="Коэфф1_"/>
      <sheetName val="Прайс_лист"/>
      <sheetName val="СметаСводная_Колпино"/>
      <sheetName val="КП_к_ГК"/>
      <sheetName val="Зап-3-_СЦБ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2 проект. раб."/>
      <sheetName val="исх_данные"/>
      <sheetName val="исх-данные"/>
      <sheetName val="Main"/>
      <sheetName val="расчеты"/>
      <sheetName val="параметры"/>
      <sheetName val="Должности"/>
      <sheetName val="Данные1"/>
      <sheetName val="сводная (2)"/>
      <sheetName val="рабпр"/>
      <sheetName val="СВОДКА "/>
      <sheetName val="ДКСС от МПС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  <sheetName val="19011,1"/>
      <sheetName val="смета на работы"/>
      <sheetName val="Прямые расходы"/>
      <sheetName val="график"/>
      <sheetName val="Суточная"/>
      <sheetName val="Управление"/>
      <sheetName val="Вспомогательный"/>
      <sheetName val="смета проект"/>
      <sheetName val="локальная смета 6-3-2"/>
      <sheetName val="Данные"/>
      <sheetName val="база"/>
      <sheetName val="Panduit"/>
      <sheetName val="расч(подряд)"/>
      <sheetName val="24_обследование"/>
      <sheetName val="КП, Смета снегоплавильный пункт"/>
      <sheetName val="C.с"/>
      <sheetName val="Справочник"/>
      <sheetName val="Прайс"/>
      <sheetName val="КП_к_снег_Рыбинская3"/>
      <sheetName val="Калплан_3"/>
      <sheetName val="СметаСводная_Рыб3"/>
      <sheetName val="См1_ТопоГео__(планшеты)3"/>
      <sheetName val="Смета2_Инвентариз3"/>
      <sheetName val="Смета3_геология3"/>
      <sheetName val="смета4__Дор_работы_3"/>
      <sheetName val="Смета5_-_Сети3"/>
      <sheetName val="См6_Расчет_Трансп_схемы3"/>
      <sheetName val="Смета6а_технология3"/>
      <sheetName val="См7_ГО_и_ЧС3"/>
      <sheetName val="см8_экспресс-оценка3"/>
      <sheetName val="свод_32"/>
      <sheetName val="1_32"/>
      <sheetName val="Данные_для_расчёта_сметы2"/>
      <sheetName val="свод_22"/>
      <sheetName val="См_1_наруж_водопровод2"/>
      <sheetName val="СметаСводная_павильон2"/>
      <sheetName val="Дополнительные_параметры2"/>
      <sheetName val="р_Волхов2"/>
      <sheetName val="изыскания_22"/>
      <sheetName val="Калплан_Кра2"/>
      <sheetName val="Пример_расчета2"/>
      <sheetName val="Б_Сатка2"/>
      <sheetName val="Исполнение_по_оборуд_2"/>
      <sheetName val="исходные_данные2"/>
      <sheetName val="fes"/>
      <sheetName val="opex personnel (term facs)"/>
      <sheetName val="Хаттон 90.90 Femco"/>
      <sheetName val="2.2 "/>
      <sheetName val="ИД1"/>
      <sheetName val="Справочники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 refreshError="1"/>
      <sheetData sheetId="98" refreshError="1"/>
      <sheetData sheetId="99" refreshError="1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>
            <v>0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 refreshError="1"/>
      <sheetData sheetId="164" refreshError="1"/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 refreshError="1"/>
      <sheetData sheetId="169" refreshError="1"/>
      <sheetData sheetId="170" refreshError="1"/>
      <sheetData sheetId="171">
        <row r="9">
          <cell r="C9">
            <v>3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онтрагенты"/>
      <sheetName val="C.с"/>
      <sheetName val="12"/>
      <sheetName val="зим 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C.сбаз.и (РД)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Смета"/>
      <sheetName val="топография"/>
      <sheetName val="свод 2"/>
      <sheetName val="автоматизация РД"/>
      <sheetName val="Переменные и константы"/>
      <sheetName val="Дог цена"/>
      <sheetName val="Переменные_и_константы"/>
      <sheetName val="См3 СЦБ-зап"/>
      <sheetName val="БД"/>
      <sheetName val="Общ"/>
      <sheetName val="СметаСводная Колпино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Справка"/>
      <sheetName val="КП Прим (3)"/>
      <sheetName val="3труба (П)"/>
      <sheetName val="Summary"/>
      <sheetName val="sapactivexlhiddensheet"/>
      <sheetName val="Параметры"/>
      <sheetName val="Дог цена"/>
      <sheetName val=""/>
      <sheetName val="пятилетка"/>
      <sheetName val="мониторинг"/>
      <sheetName val="Геодезия-1.1"/>
      <sheetName val="Сводная смета"/>
      <sheetName val="СМЕТА проект"/>
      <sheetName val="Коэфф1."/>
      <sheetName val="Сводная "/>
      <sheetName val="Дог_рас"/>
      <sheetName val="Лист опроса"/>
      <sheetName val="СметаСводная кол"/>
      <sheetName val="D"/>
      <sheetName val="сводная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id"/>
      <sheetName val="ц_1991"/>
      <sheetName val=" Оборудование  end"/>
      <sheetName val="пример расчета"/>
      <sheetName val="СметаСводная_кол"/>
      <sheetName val="Курсы"/>
      <sheetName val="пдр"/>
      <sheetName val="product"/>
      <sheetName val="variant 1"/>
      <sheetName val="СметаСводная Риж"/>
      <sheetName val="распределение"/>
      <sheetName val="Коэффициенты"/>
      <sheetName val="1,3 новая"/>
      <sheetName val="opex personnel (term facs)"/>
      <sheetName val="все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Лист_опроса"/>
      <sheetName val="исх-данные"/>
      <sheetName val="Лист3"/>
      <sheetName val="промер глуб"/>
      <sheetName val="КП, Смета снегоприемный пункт В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спецификация"/>
      <sheetName val="Итог"/>
      <sheetName val="Main"/>
      <sheetName val="таблица руководству"/>
      <sheetName val="Суточная добыча за неделю"/>
      <sheetName val="Финплан"/>
      <sheetName val="СВОДКА "/>
      <sheetName val="СметаСводная 1 оч"/>
      <sheetName val="сводная (2)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>
        <row r="5">
          <cell r="C5" t="str">
            <v>"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/>
      <sheetData sheetId="153"/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/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7"/>
      <sheetData sheetId="188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1"/>
      <sheetData sheetId="202"/>
      <sheetData sheetId="2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0"/>
      <sheetData sheetId="241"/>
      <sheetData sheetId="242"/>
      <sheetData sheetId="2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4"/>
      <sheetData sheetId="245"/>
      <sheetData sheetId="2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1 оч"/>
      <sheetName val="справка"/>
      <sheetName val="Лист1"/>
      <sheetName val="СметаСводная Колпино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Смета 5 ред.3"/>
      <sheetName val="ИГ1"/>
      <sheetName val="Курс доллара"/>
      <sheetName val=" Оборудование  end"/>
      <sheetName val="Коэф"/>
      <sheetName val="КП к снег Рыбинская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свод"/>
      <sheetName val="СП"/>
      <sheetName val=""/>
      <sheetName val="Коэффициенты"/>
      <sheetName val="ПДР"/>
      <sheetName val="Поставка"/>
      <sheetName val="Расчет работы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хар_"/>
      <sheetName val="с1_"/>
      <sheetName val="база"/>
      <sheetName val="HP и оргтехника"/>
      <sheetName val="Расклад "/>
      <sheetName val="7"/>
      <sheetName val="смета проект"/>
      <sheetName val="Реестр"/>
      <sheetName val="Panduit"/>
      <sheetName val="Суточная"/>
      <sheetName val="шкаф"/>
      <sheetName val="прайс лист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Показатели"/>
      <sheetName val="Main list"/>
      <sheetName val="исх-данные"/>
      <sheetName val="ф"/>
      <sheetName val="пример расчета"/>
      <sheetName val="сводный"/>
      <sheetName val="информация"/>
      <sheetName val="Калплан_Кра3"/>
      <sheetName val="КП_кра3"/>
      <sheetName val="Смета1_топо_Кра3"/>
      <sheetName val="Смета2_Инвентариз_Кра3"/>
      <sheetName val="Смета3геология_Кра3"/>
      <sheetName val="см4_Оценка_Кра3"/>
      <sheetName val="См5_дороги3"/>
      <sheetName val="6Кр_линии3"/>
      <sheetName val="7Сети_ТВК,_кабели3"/>
      <sheetName val="См8_эколог_изыск3"/>
      <sheetName val="Смета9регламент_с_0,2933"/>
      <sheetName val="См10__ГО_и_ЧС3"/>
      <sheetName val="смета11конк_докум3"/>
      <sheetName val="Смета12транс_потоки_3"/>
      <sheetName val="Смета13_Новые_технологии3"/>
      <sheetName val="СметаСводная_Колпино2"/>
      <sheetName val="свод_22"/>
      <sheetName val="Общая_часть2"/>
      <sheetName val="СметаСводная_1_оч2"/>
      <sheetName val="См3_СЦБ-зап2"/>
      <sheetName val="Ачинский_НПЗ2"/>
      <sheetName val="СметаСводная_павильон2"/>
      <sheetName val="Данные_для_расчёта_сметы2"/>
      <sheetName val="СметаСводная_снег2"/>
      <sheetName val="ст_ГТМ2"/>
      <sheetName val="1_1_2"/>
      <sheetName val="Зап-3-_СЦБ2"/>
      <sheetName val="КП_к_ГК2"/>
      <sheetName val="изыскания_22"/>
      <sheetName val="СметаСводная_Рыб2"/>
      <sheetName val="1_32"/>
      <sheetName val="Справочные_данные2"/>
      <sheetName val="См_1_наруж_водопровод2"/>
      <sheetName val="КП_Прим_(3)2"/>
      <sheetName val="смета_СИД2"/>
      <sheetName val="Дог_цена2"/>
      <sheetName val="Лист_опроса2"/>
      <sheetName val="Сводная_смета2"/>
      <sheetName val="_Оборудование__end1"/>
      <sheetName val="КП_к_снег_Рыбинская1"/>
      <sheetName val="Расчет_работы1"/>
      <sheetName val="Смета_5_ред_31"/>
      <sheetName val="Курс_доллара1"/>
      <sheetName val="приложение_21"/>
      <sheetName val="Свод_объем1"/>
      <sheetName val="Коэфф1_1"/>
      <sheetName val="КП,_сметы_Красина_к_госконтракт"/>
      <sheetName val="C_с__(2)"/>
      <sheetName val="Расклад_"/>
      <sheetName val="КП_Лен-Зина"/>
      <sheetName val="СметаСводная_кол"/>
      <sheetName val="кущевка"/>
      <sheetName val="Сводка пог.м 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мета-Т"/>
      <sheetName val="свод 2"/>
      <sheetName val="Смета"/>
      <sheetName val="СметаСводная Колпино"/>
      <sheetName val="Лист7"/>
      <sheetName val="ps198"/>
      <sheetName val="Курс $"/>
      <sheetName val="ОПС"/>
      <sheetName val="Дог цена"/>
      <sheetName val="к-ты"/>
      <sheetName val="Сводный СР"/>
      <sheetName val="ИМЯ"/>
      <sheetName val="Имя2"/>
      <sheetName val="консолидация"/>
      <sheetName val="Справка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12"/>
      <sheetName val="СметаСводная Рыб"/>
      <sheetName val="хар_"/>
      <sheetName val="с1_"/>
      <sheetName val="выборка заказчик"/>
      <sheetName val="спр1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исх-данные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D"/>
      <sheetName val="ЛС_РЕС"/>
      <sheetName val="СметаСводная_Рыб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к.84-к.83"/>
      <sheetName val="шкаф"/>
      <sheetName val="прайс лист"/>
      <sheetName val="Лист"/>
      <sheetName val="Производство электроэнергии"/>
      <sheetName val="Т11"/>
      <sheetName val="Т12"/>
      <sheetName val="Т7"/>
      <sheetName val="Эл-доп"/>
      <sheetName val="Электрика"/>
      <sheetName val="sapactivexlhiddensheet"/>
      <sheetName val="К"/>
      <sheetName val="calc"/>
      <sheetName val="id"/>
      <sheetName val="Дог_рас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">
          <cell r="A2">
            <v>25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 refreshError="1"/>
      <sheetData sheetId="1">
        <row r="159">
          <cell r="P159">
            <v>12.82</v>
          </cell>
        </row>
      </sheetData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база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Курс доллара"/>
      <sheetName val="Смета терзем"/>
      <sheetName val="Дог_рас"/>
      <sheetName val="эл.химз.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лист опроса"/>
      <sheetName val="ф3п"/>
      <sheetName val="ф2п"/>
      <sheetName val="кп_сс"/>
      <sheetName val="смета 1"/>
      <sheetName val="C.с 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К.С.М."/>
      <sheetName val="Ф"/>
      <sheetName val="геолог"/>
      <sheetName val="Данные"/>
      <sheetName val="Смета 7"/>
      <sheetName val="СМЕТА ПИР 1ПС"/>
      <sheetName val="Командир. ПНР ГТСС"/>
      <sheetName val="шаблон_дц_апк"/>
      <sheetName val="промер глуб"/>
      <sheetName val="свод 3"/>
      <sheetName val="исх-данные"/>
      <sheetName val="Коэф"/>
      <sheetName val="КП_Мак3"/>
      <sheetName val="См1ои_ТопоГео__(планшеты)3"/>
      <sheetName val="Смета2ои_ИГИ_ОИ3"/>
      <sheetName val="Смета3ои_Гидрограф_мак3"/>
      <sheetName val="См4_оигеол_мак3"/>
      <sheetName val="См5ои_эколог_мак3"/>
      <sheetName val="смета6_ои_дор_работы_мак3"/>
      <sheetName val="См7ои_мосты3"/>
      <sheetName val="см_8ОИ_сети3"/>
      <sheetName val="Смета9_ОВОС_Мак3"/>
      <sheetName val="см10_ои_Водопонижение_и_дренаж3"/>
      <sheetName val="См11ои_транс_потоки_мак3"/>
      <sheetName val="см12ои_Оценка_мак3"/>
      <sheetName val="См_13ои_ГО_и_ЧС3"/>
      <sheetName val="См1п_топо3"/>
      <sheetName val="Смета_3п_Инвент3"/>
      <sheetName val="Смета4п_геол_мак3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Дополнительные параметры"/>
      <sheetName val="ЗП_ЮНГ"/>
      <sheetName val="Дог_рас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Индексы"/>
      <sheetName val="Показатели"/>
      <sheetName val="Вспомогательный"/>
      <sheetName val="Смета 7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база"/>
      <sheetName val="шаблон"/>
      <sheetName val="хар_"/>
      <sheetName val="с1_"/>
      <sheetName val="ид"/>
      <sheetName val="Main"/>
      <sheetName val="свод 3"/>
      <sheetName val="вариант"/>
      <sheetName val="табл38-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SakhNIPI5"/>
      <sheetName val="исх-данные"/>
      <sheetName val="форм"/>
      <sheetName val="исх_данные"/>
      <sheetName val="К.С.М."/>
      <sheetName val="Ф"/>
      <sheetName val="Опрос"/>
      <sheetName val="7"/>
      <sheetName val="СмРучБур"/>
      <sheetName val=""/>
      <sheetName val="расч(подряд)"/>
      <sheetName val="смета 1"/>
      <sheetName val="Курс_доллара1"/>
      <sheetName val="эл_химз_1"/>
      <sheetName val="Ачинский_НПЗ1"/>
      <sheetName val="1_31"/>
      <sheetName val="Общая_часть1"/>
      <sheetName val="Дополнительные_параметры1"/>
      <sheetName val="Хаттон_90_90_Femco"/>
      <sheetName val="зап-3-_сцб"/>
      <sheetName val="пдр_ооо_&quot;юкос_фбц&quot;"/>
      <sheetName val="сводная_лес_угвэ"/>
      <sheetName val="КП_Лен-Зина"/>
      <sheetName val="СметаСводная_кол"/>
      <sheetName val="СВОДКА_"/>
      <sheetName val="К_С_М_"/>
      <sheetName val="Сметы_МЖ_1-я_очередь_"/>
      <sheetName val="Списки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2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Лист1"/>
      <sheetName val="СметаСводная Колпино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исходные данные"/>
      <sheetName val="лист 32-07"/>
      <sheetName val="геолог"/>
      <sheetName val="сводная лес угвэ"/>
      <sheetName val="ОДД (стр-во+экспл.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Дог_рас"/>
      <sheetName val="Лист опроса"/>
      <sheetName val="пдр"/>
      <sheetName val="К.С.М."/>
      <sheetName val="Ф"/>
      <sheetName val="зим "/>
      <sheetName val="свод 3"/>
      <sheetName val="дксс от мпс"/>
      <sheetName val="data"/>
      <sheetName val="XLR_NoRangeSheet"/>
      <sheetName val="Управление"/>
      <sheetName val="Упр"/>
      <sheetName val="Огл. Графиков"/>
      <sheetName val="рабочий"/>
      <sheetName val="Текущие цены"/>
      <sheetName val="окраска"/>
      <sheetName val="Восстановл_Лист84"/>
      <sheetName val="Восстановл_Лист72"/>
      <sheetName val="Восстановл_Лист74"/>
      <sheetName val="Калплан_ОИ2_Макм_крестики3"/>
      <sheetName val="КП_Мак-23"/>
      <sheetName val="См1ТопоГео__(планшеты)_Мичм3"/>
      <sheetName val="Смета2_инв_Мичм3"/>
      <sheetName val="см_3геол_арх_Мичманская3"/>
      <sheetName val="Смета_4ИГИ_Мичм3"/>
      <sheetName val="См_5эколог_изыск_Мичм3"/>
      <sheetName val="См6_дороги_Мичм3"/>
      <sheetName val="смета7_мост_Мичм3"/>
      <sheetName val="см_8_ОИ_сети_Мим3"/>
      <sheetName val="Смета9_ОВОС_Мичм3"/>
      <sheetName val="Смета_10_трансппот_Мичм3"/>
      <sheetName val="смета11_оценка_Мичм3"/>
      <sheetName val="См_12_ГОЧС_Мичм3"/>
      <sheetName val="См5ои_эколог_мак3"/>
      <sheetName val="Данные_для_расчёта_сметы2"/>
      <sheetName val="СметаСводная_1_оч2"/>
      <sheetName val="См_1_наруж_водопровод2"/>
      <sheetName val="свод_22"/>
      <sheetName val="Смета_терзем2"/>
      <sheetName val="Кал_план_Жукова_даты_-_не_надо2"/>
      <sheetName val="КП_Мак2"/>
      <sheetName val="смета_СИД2"/>
      <sheetName val="свод_(2)2"/>
      <sheetName val="эл_химз_2"/>
      <sheetName val="КП_НовоКов2"/>
      <sheetName val="р_Волхов2"/>
      <sheetName val="КП_Прим_(3)2"/>
      <sheetName val="Калплан_Кра2"/>
      <sheetName val="Дополнительные_параметры2"/>
      <sheetName val="СметаСводная_Рыб1"/>
      <sheetName val="СметаСводная_Колпино1"/>
      <sheetName val="смета_проект"/>
      <sheetName val="Коэфф1_"/>
      <sheetName val="прайс_лист"/>
      <sheetName val="Лист_опроса"/>
      <sheetName val="К_С_М_"/>
      <sheetName val="пример_расчета"/>
      <sheetName val="зап-3-_сцб"/>
      <sheetName val="пдр_ооо_&quot;юкос_фбц&quot;"/>
      <sheetName val="Локальный_сметный_расчет"/>
      <sheetName val="opex_personnel_(term_facs)"/>
      <sheetName val="дксс_от_мпс"/>
      <sheetName val="КП,_сметы_ОИ_Морская_наб"/>
      <sheetName val="исх_данные"/>
      <sheetName val="Акт выбора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Смета 2"/>
      <sheetName val="УКП"/>
      <sheetName val="МРР-3.2.44.03-12"/>
      <sheetName val="Коэффициенты"/>
      <sheetName val="мобдемоб"/>
      <sheetName val="Смета_2"/>
      <sheetName val="пример расчета"/>
      <sheetName val="Ресурсная ведомость часть 1"/>
      <sheetName val="Смета ТЗ АСУ"/>
      <sheetName val="смета п9"/>
      <sheetName val="Коэфф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 Рыб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Лист1"/>
      <sheetName val="Заполнение"/>
      <sheetName val="№1ИИ"/>
      <sheetName val="матер."/>
      <sheetName val="см8"/>
      <sheetName val="Прочее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2. См2 инв"/>
      <sheetName val="Calc"/>
      <sheetName val="КП Лен-Зина"/>
      <sheetName val="сводная лес угвэ"/>
      <sheetName val="обновление"/>
      <sheetName val="цена"/>
      <sheetName val="product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Смета сводная (список)"/>
      <sheetName val="СметаСводная Колпино"/>
      <sheetName val="Лист3"/>
      <sheetName val="график"/>
      <sheetName val="трубы"/>
      <sheetName val="ачинский нпз"/>
      <sheetName val="хар_"/>
      <sheetName val="с1_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ВОДКА "/>
      <sheetName val="сводная (2)"/>
      <sheetName val="СВОДКА_"/>
      <sheetName val="Смета_сводная_(список)"/>
      <sheetName val="капитальные затраты"/>
      <sheetName val="Суточная"/>
      <sheetName val="геод"/>
      <sheetName val="Смета180"/>
      <sheetName val="СВОДКА развязка 1"/>
      <sheetName val="смета%20ОИ%20водоканал%20Ново-К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69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79"/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3"/>
      <sheetData sheetId="214"/>
      <sheetData sheetId="2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16"/>
      <sheetData sheetId="217"/>
      <sheetData sheetId="218"/>
      <sheetData sheetId="219"/>
      <sheetData sheetId="2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1"/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топография"/>
      <sheetName val="свод 2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Коэффициенты"/>
      <sheetName val="Подрядчики"/>
      <sheetName val="Смета 1свод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пятилетка"/>
      <sheetName val="мониторинг"/>
      <sheetName val="прибыль опл"/>
      <sheetName val="ОбмОбслЗемОд"/>
      <sheetName val="СмРучБур"/>
      <sheetName val="СметаСводная_снег"/>
      <sheetName val="Смета_1свод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исх_данные"/>
      <sheetName val="исходные данные"/>
      <sheetName val="Read me first"/>
      <sheetName val="см-2 шатурс сети  проект работы"/>
      <sheetName val="шкаф"/>
      <sheetName val="прайс лист"/>
      <sheetName val="КП, смета, Сельская"/>
      <sheetName val="Орг"/>
      <sheetName val="списки"/>
      <sheetName val="C.с"/>
      <sheetName val="Смета-Т"/>
      <sheetName val="Объём"/>
      <sheetName val="Индексы"/>
      <sheetName val="Лист опроса"/>
      <sheetName val="45"/>
      <sheetName val="Справочник"/>
      <sheetName val="Прайс"/>
      <sheetName val="информация"/>
      <sheetName val="рп"/>
      <sheetName val="аналитика"/>
      <sheetName val="титул "/>
      <sheetName val="СВОДКА "/>
      <sheetName val="ВПР"/>
      <sheetName val="сводная по ОСТ"/>
      <sheetName val="к.84-к.83"/>
      <sheetName val="ПИР"/>
      <sheetName val="свод 3"/>
      <sheetName val="смета 1"/>
      <sheetName val="Калплан_3"/>
      <sheetName val="КП_сельская3"/>
      <sheetName val="Смета1_топог_Ира3"/>
      <sheetName val="Смета2_инв3"/>
      <sheetName val="Смета_3_Гидролог3"/>
      <sheetName val="Смета4_снег_геология3"/>
      <sheetName val="Смета5_эколог_изыск3"/>
      <sheetName val="Смета6экономич_из-я3"/>
      <sheetName val="смета_7оценка_3"/>
      <sheetName val="Смета8_дороги3"/>
      <sheetName val="Смета10_НО3"/>
      <sheetName val="Смета11_регламент3"/>
      <sheetName val="смета12_конк_докум_3"/>
      <sheetName val="См_13_ГОЧС_Ира3"/>
      <sheetName val="Данные_для_расчёта_сметы2"/>
      <sheetName val="Коэфф1_2"/>
      <sheetName val="свод_22"/>
      <sheetName val="СметаСводная_павильон2"/>
      <sheetName val="матер_2"/>
      <sheetName val="Хаттон_90_90_Femco2"/>
      <sheetName val="См_1_наруж_водопровод2"/>
      <sheetName val="геология_2"/>
      <sheetName val="Объемы_работ_по_ПВ2"/>
      <sheetName val="свод_общ2"/>
      <sheetName val="смета_СИД2"/>
      <sheetName val="р_Волхов2"/>
      <sheetName val="ресурсная_вед_2"/>
      <sheetName val="фонтан_разбитый22"/>
      <sheetName val="КП_НовоКов2"/>
      <sheetName val="свод_(2)2"/>
      <sheetName val="КП_Прим_(3)2"/>
      <sheetName val="Смета_1свод1"/>
      <sheetName val="прибыль_опл1"/>
      <sheetName val="СметаСводная_снег1"/>
      <sheetName val="w5600224_(319-340)1"/>
      <sheetName val="СметаСводная_Колпино"/>
      <sheetName val="СметаСводная_Рыб"/>
      <sheetName val="ПД-2_1"/>
      <sheetName val="opex_personnel_(term_facs)"/>
      <sheetName val="Обстановка_дороги"/>
      <sheetName val="Дорожная_одежда"/>
      <sheetName val="Вертик_планировка"/>
      <sheetName val="_Подготовительные_работы"/>
      <sheetName val="Врем_здания"/>
      <sheetName val="Земляное_полотно"/>
      <sheetName val="Объездные_дороги"/>
      <sheetName val="Пересечения_и_примыкания"/>
      <sheetName val="Искусственные_сооружения"/>
      <sheetName val="Лист_опроса"/>
      <sheetName val="прайс_лист"/>
      <sheetName val="Смета_7"/>
      <sheetName val="сводная_(2)"/>
      <sheetName val="АД_(Р)"/>
      <sheetName val="титул_"/>
      <sheetName val="зап-3-_сцб"/>
      <sheetName val="Вспомогательный"/>
      <sheetName val="пдр"/>
      <sheetName val="Сводка пог.м 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12 оценка Мичм"/>
      <sheetName val="См 13 ГОЧС Мичм"/>
      <sheetName val="3труба (П)"/>
      <sheetName val="Смета 2"/>
      <sheetName val="Смета терзем"/>
      <sheetName val="sapactivexlhiddensheet"/>
      <sheetName val="ИД"/>
      <sheetName val="Кал.план Жукова даты - не надо"/>
      <sheetName val="шаблон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ммашбур"/>
      <sheetName val="смручбур"/>
      <sheetName val="ОбмОбслЗемОд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  <sheetName val="Смета180"/>
      <sheetName val="КП Лен-Зина"/>
      <sheetName val="сводная лес угвэ"/>
      <sheetName val="исх-данные"/>
      <sheetName val="База"/>
      <sheetName val="к.84-к.83"/>
      <sheetName val="КП, смета база Приморское для т"/>
      <sheetName val="Объём"/>
      <sheetName val="зим "/>
      <sheetName val="промер глуб"/>
      <sheetName val="Вспомогательный"/>
      <sheetName val="СМЕТА ПИР 1ПС"/>
      <sheetName val="дксс от мпс"/>
      <sheetName val="Balance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  <sheetName val="геолог"/>
      <sheetName val="свод_22"/>
      <sheetName val="Данные_для_расчёта_сметы2"/>
      <sheetName val="См_1_наруж_водопровод2"/>
      <sheetName val="opex personnel (term facs)"/>
      <sheetName val="Коэффициенты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исх-данные"/>
      <sheetName val="исх_данные"/>
      <sheetName val="исходные данные"/>
      <sheetName val="Материалы ТВ"/>
      <sheetName val="П КР мост Волосня"/>
      <sheetName val="Инд_1_16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93-110"/>
      <sheetName val="топографи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Вспомогательный"/>
      <sheetName val="свод 3"/>
      <sheetName val="Курс доллара"/>
      <sheetName val="СметаСводная пуш"/>
      <sheetName val="АД (Р)"/>
      <sheetName val="АД"/>
      <sheetName val="СВОДКА"/>
      <sheetName val="исх-данные"/>
      <sheetName val="13 NGDO"/>
      <sheetName val="обновление"/>
      <sheetName val="цена"/>
      <sheetName val="product"/>
      <sheetName val="смета 1"/>
      <sheetName val="Коэфф резерва"/>
      <sheetName val="уп _2004"/>
      <sheetName val="Курсы"/>
      <sheetName val="пдр"/>
      <sheetName val="Journals"/>
      <sheetName val="к_84-к_83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_Колпино"/>
      <sheetName val="пример расчета"/>
      <sheetName val="зап-3- сцб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база"/>
      <sheetName val="Данные  "/>
      <sheetName val=" ССР (нов)"/>
      <sheetName val="исх_данные"/>
      <sheetName val="Коэффициенты"/>
      <sheetName val="Л"/>
      <sheetName val="шкаф"/>
      <sheetName val="СметаСводная гост"/>
      <sheetName val="СметаСводная Рыб"/>
      <sheetName val="геолог"/>
      <sheetName val="ДЭ"/>
      <sheetName val="Команд"/>
      <sheetName val="Дог_рас"/>
      <sheetName val="КП_СС"/>
      <sheetName val="Ф2П"/>
      <sheetName val="списки"/>
      <sheetName val="XLR_NoRangeSheet"/>
      <sheetName val="СмРучБур"/>
      <sheetName val="шаблон_дц_апк"/>
      <sheetName val="сводная лес угвэ"/>
      <sheetName val="Смета сводная (список)"/>
      <sheetName val="лист1"/>
      <sheetName val="Калплан_ОИ2_Макм_крестики1"/>
      <sheetName val="геология_1"/>
      <sheetName val="Хаттон_90_90_Femco1"/>
      <sheetName val="Смета_71"/>
      <sheetName val="к_84-к_831"/>
      <sheetName val="Лист_опроса"/>
      <sheetName val="з-д &quot;Рекорд&quot;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списки"/>
      <sheetName val="ф10"/>
      <sheetName val="Лист1"/>
      <sheetName val="к.с.м."/>
      <sheetName val="ф"/>
      <sheetName val="тр. (2)"/>
      <sheetName val="C.с  (2)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6"/>
  <sheetViews>
    <sheetView tabSelected="1" view="pageBreakPreview" zoomScale="70" zoomScaleNormal="70" zoomScaleSheetLayoutView="70" workbookViewId="0">
      <selection activeCell="N64" sqref="N64"/>
    </sheetView>
  </sheetViews>
  <sheetFormatPr defaultColWidth="9.140625" defaultRowHeight="15.75"/>
  <cols>
    <col min="1" max="1" width="6.140625" style="3" customWidth="1"/>
    <col min="2" max="2" width="116" style="2" customWidth="1"/>
    <col min="3" max="4" width="19" style="1" customWidth="1"/>
    <col min="5" max="5" width="0.140625" style="1" customWidth="1"/>
    <col min="6" max="16384" width="9.140625" style="1"/>
  </cols>
  <sheetData>
    <row r="1" spans="1:5" ht="46.5" customHeight="1">
      <c r="A1" s="24" t="s">
        <v>255</v>
      </c>
      <c r="B1" s="24"/>
      <c r="C1" s="24"/>
      <c r="D1" s="24"/>
      <c r="E1" s="7"/>
    </row>
    <row r="2" spans="1:5" ht="18.75" customHeight="1">
      <c r="A2" s="27" t="s">
        <v>256</v>
      </c>
      <c r="B2" s="27"/>
      <c r="C2" s="27"/>
      <c r="D2" s="27"/>
      <c r="E2" s="27"/>
    </row>
    <row r="3" spans="1:5" ht="54" customHeight="1">
      <c r="A3" s="26" t="s">
        <v>252</v>
      </c>
      <c r="B3" s="26"/>
      <c r="C3" s="26"/>
      <c r="D3" s="26"/>
      <c r="E3" s="26"/>
    </row>
    <row r="5" spans="1:5" s="4" customFormat="1" ht="63" customHeight="1">
      <c r="A5" s="8" t="s">
        <v>11</v>
      </c>
      <c r="B5" s="5" t="s">
        <v>2</v>
      </c>
      <c r="C5" s="6" t="s">
        <v>1</v>
      </c>
      <c r="D5" s="6" t="s">
        <v>253</v>
      </c>
      <c r="E5" s="5" t="s">
        <v>254</v>
      </c>
    </row>
    <row r="6" spans="1:5" s="4" customFormat="1" ht="18.75" customHeight="1">
      <c r="A6" s="28" t="s">
        <v>15</v>
      </c>
      <c r="B6" s="28"/>
      <c r="C6" s="28"/>
      <c r="D6" s="28"/>
      <c r="E6" s="28"/>
    </row>
    <row r="7" spans="1:5">
      <c r="A7" s="19" t="s">
        <v>3</v>
      </c>
      <c r="B7" s="20" t="s">
        <v>27</v>
      </c>
      <c r="C7" s="21" t="s">
        <v>0</v>
      </c>
      <c r="D7" s="22">
        <v>8103</v>
      </c>
      <c r="E7" s="22"/>
    </row>
    <row r="8" spans="1:5">
      <c r="A8" s="10" t="s">
        <v>5</v>
      </c>
      <c r="B8" s="23" t="s">
        <v>21</v>
      </c>
      <c r="C8" s="11" t="s">
        <v>0</v>
      </c>
      <c r="D8" s="9">
        <v>6216</v>
      </c>
      <c r="E8" s="9"/>
    </row>
    <row r="9" spans="1:5" ht="30">
      <c r="A9" s="10" t="s">
        <v>6</v>
      </c>
      <c r="B9" s="23" t="s">
        <v>16</v>
      </c>
      <c r="C9" s="12" t="s">
        <v>4</v>
      </c>
      <c r="D9" s="13">
        <v>298.85000000000002</v>
      </c>
      <c r="E9" s="13"/>
    </row>
    <row r="10" spans="1:5">
      <c r="A10" s="25" t="s">
        <v>7</v>
      </c>
      <c r="B10" s="29" t="s">
        <v>17</v>
      </c>
      <c r="C10" s="12" t="s">
        <v>23</v>
      </c>
      <c r="D10" s="14">
        <v>1.3740000000000001</v>
      </c>
      <c r="E10" s="14"/>
    </row>
    <row r="11" spans="1:5">
      <c r="A11" s="25"/>
      <c r="B11" s="29"/>
      <c r="C11" s="12" t="s">
        <v>4</v>
      </c>
      <c r="D11" s="14">
        <v>13.053000000000001</v>
      </c>
      <c r="E11" s="14"/>
    </row>
    <row r="12" spans="1:5">
      <c r="A12" s="10" t="s">
        <v>8</v>
      </c>
      <c r="B12" s="23" t="s">
        <v>18</v>
      </c>
      <c r="C12" s="12" t="s">
        <v>4</v>
      </c>
      <c r="D12" s="13">
        <v>298.85000000000002</v>
      </c>
      <c r="E12" s="13"/>
    </row>
    <row r="13" spans="1:5">
      <c r="A13" s="10" t="s">
        <v>9</v>
      </c>
      <c r="B13" s="23" t="s">
        <v>19</v>
      </c>
      <c r="C13" s="12" t="s">
        <v>4</v>
      </c>
      <c r="D13" s="13">
        <v>298.85000000000002</v>
      </c>
      <c r="E13" s="13"/>
    </row>
    <row r="14" spans="1:5">
      <c r="A14" s="25" t="s">
        <v>10</v>
      </c>
      <c r="B14" s="23" t="s">
        <v>20</v>
      </c>
      <c r="C14" s="11" t="s">
        <v>0</v>
      </c>
      <c r="D14" s="13">
        <v>1887</v>
      </c>
      <c r="E14" s="13"/>
    </row>
    <row r="15" spans="1:5">
      <c r="A15" s="25"/>
      <c r="B15" s="23" t="s">
        <v>22</v>
      </c>
      <c r="C15" s="15" t="s">
        <v>49</v>
      </c>
      <c r="D15" s="13">
        <v>5.4</v>
      </c>
      <c r="E15" s="13"/>
    </row>
    <row r="16" spans="1:5">
      <c r="A16" s="19" t="s">
        <v>12</v>
      </c>
      <c r="B16" s="20" t="s">
        <v>28</v>
      </c>
      <c r="C16" s="21" t="s">
        <v>4</v>
      </c>
      <c r="D16" s="22">
        <v>219.74</v>
      </c>
      <c r="E16" s="22"/>
    </row>
    <row r="17" spans="1:5">
      <c r="A17" s="10" t="s">
        <v>158</v>
      </c>
      <c r="B17" s="16" t="s">
        <v>24</v>
      </c>
      <c r="C17" s="12" t="s">
        <v>4</v>
      </c>
      <c r="D17" s="13">
        <f>11.08+24.08</f>
        <v>35.159999999999997</v>
      </c>
      <c r="E17" s="13"/>
    </row>
    <row r="18" spans="1:5">
      <c r="A18" s="10" t="s">
        <v>13</v>
      </c>
      <c r="B18" s="16" t="s">
        <v>65</v>
      </c>
      <c r="C18" s="12" t="s">
        <v>4</v>
      </c>
      <c r="D18" s="13">
        <f>58.16+126.42</f>
        <v>184.57999999999998</v>
      </c>
      <c r="E18" s="13"/>
    </row>
    <row r="19" spans="1:5">
      <c r="A19" s="19" t="s">
        <v>14</v>
      </c>
      <c r="B19" s="20" t="s">
        <v>29</v>
      </c>
      <c r="C19" s="21" t="s">
        <v>49</v>
      </c>
      <c r="D19" s="22">
        <v>439.48</v>
      </c>
      <c r="E19" s="22"/>
    </row>
    <row r="20" spans="1:5">
      <c r="A20" s="10" t="s">
        <v>159</v>
      </c>
      <c r="B20" s="16" t="s">
        <v>25</v>
      </c>
      <c r="C20" s="15" t="s">
        <v>4</v>
      </c>
      <c r="D20" s="13">
        <f>11.08+58.16+24.08+126.42</f>
        <v>219.74</v>
      </c>
      <c r="E20" s="13"/>
    </row>
    <row r="21" spans="1:5">
      <c r="A21" s="10" t="s">
        <v>160</v>
      </c>
      <c r="B21" s="17" t="s">
        <v>26</v>
      </c>
      <c r="C21" s="15" t="s">
        <v>49</v>
      </c>
      <c r="D21" s="13">
        <f>(11.08+58.16)*2+(24.08+126.42)*2</f>
        <v>439.48</v>
      </c>
      <c r="E21" s="13"/>
    </row>
    <row r="22" spans="1:5">
      <c r="A22" s="19" t="s">
        <v>52</v>
      </c>
      <c r="B22" s="20" t="s">
        <v>30</v>
      </c>
      <c r="C22" s="21" t="s">
        <v>4</v>
      </c>
      <c r="D22" s="22">
        <v>512.03</v>
      </c>
      <c r="E22" s="22"/>
    </row>
    <row r="23" spans="1:5" ht="30">
      <c r="A23" s="10" t="s">
        <v>161</v>
      </c>
      <c r="B23" s="16" t="s">
        <v>66</v>
      </c>
      <c r="C23" s="15" t="s">
        <v>4</v>
      </c>
      <c r="D23" s="13">
        <f>32.61+76.42+196.64+98.02</f>
        <v>403.68999999999994</v>
      </c>
      <c r="E23" s="13"/>
    </row>
    <row r="24" spans="1:5">
      <c r="A24" s="10" t="s">
        <v>162</v>
      </c>
      <c r="B24" s="17" t="s">
        <v>67</v>
      </c>
      <c r="C24" s="15" t="s">
        <v>4</v>
      </c>
      <c r="D24" s="13">
        <f>3.26+1.81+7.64</f>
        <v>12.71</v>
      </c>
      <c r="E24" s="13"/>
    </row>
    <row r="25" spans="1:5" ht="30">
      <c r="A25" s="10" t="s">
        <v>84</v>
      </c>
      <c r="B25" s="16" t="s">
        <v>16</v>
      </c>
      <c r="C25" s="15" t="s">
        <v>4</v>
      </c>
      <c r="D25" s="13">
        <f>16.04+95.59</f>
        <v>111.63</v>
      </c>
      <c r="E25" s="13"/>
    </row>
    <row r="26" spans="1:5" ht="30">
      <c r="A26" s="10" t="s">
        <v>163</v>
      </c>
      <c r="B26" s="16" t="s">
        <v>68</v>
      </c>
      <c r="C26" s="15" t="s">
        <v>4</v>
      </c>
      <c r="D26" s="13">
        <v>2.08</v>
      </c>
      <c r="E26" s="13"/>
    </row>
    <row r="27" spans="1:5">
      <c r="A27" s="10" t="s">
        <v>85</v>
      </c>
      <c r="B27" s="17" t="s">
        <v>69</v>
      </c>
      <c r="C27" s="15" t="s">
        <v>4</v>
      </c>
      <c r="D27" s="13">
        <f>19.66+9.8+9.79</f>
        <v>39.25</v>
      </c>
      <c r="E27" s="13"/>
    </row>
    <row r="28" spans="1:5" ht="30">
      <c r="A28" s="10" t="s">
        <v>86</v>
      </c>
      <c r="B28" s="16" t="s">
        <v>70</v>
      </c>
      <c r="C28" s="15" t="s">
        <v>4</v>
      </c>
      <c r="D28" s="13">
        <v>2.34</v>
      </c>
      <c r="E28" s="13"/>
    </row>
    <row r="29" spans="1:5">
      <c r="A29" s="19" t="s">
        <v>53</v>
      </c>
      <c r="B29" s="20" t="s">
        <v>31</v>
      </c>
      <c r="C29" s="21" t="s">
        <v>4</v>
      </c>
      <c r="D29" s="22">
        <v>306.20999999999998</v>
      </c>
      <c r="E29" s="22"/>
    </row>
    <row r="30" spans="1:5">
      <c r="A30" s="10" t="s">
        <v>164</v>
      </c>
      <c r="B30" s="16" t="s">
        <v>25</v>
      </c>
      <c r="C30" s="15" t="s">
        <v>4</v>
      </c>
      <c r="D30" s="13">
        <f>32.61+196.64</f>
        <v>229.25</v>
      </c>
      <c r="E30" s="13"/>
    </row>
    <row r="31" spans="1:5">
      <c r="A31" s="10" t="s">
        <v>165</v>
      </c>
      <c r="B31" s="17" t="s">
        <v>26</v>
      </c>
      <c r="C31" s="15" t="s">
        <v>49</v>
      </c>
      <c r="D31" s="13">
        <f>32.61*2+196.64*2</f>
        <v>458.5</v>
      </c>
      <c r="E31" s="13"/>
    </row>
    <row r="32" spans="1:5">
      <c r="A32" s="10" t="s">
        <v>166</v>
      </c>
      <c r="B32" s="16" t="s">
        <v>71</v>
      </c>
      <c r="C32" s="15" t="s">
        <v>4</v>
      </c>
      <c r="D32" s="13">
        <f>7.71+28.55</f>
        <v>36.26</v>
      </c>
      <c r="E32" s="13"/>
    </row>
    <row r="33" spans="1:5">
      <c r="A33" s="10" t="s">
        <v>167</v>
      </c>
      <c r="B33" s="17" t="s">
        <v>72</v>
      </c>
      <c r="C33" s="15" t="s">
        <v>49</v>
      </c>
      <c r="D33" s="13">
        <f>15.42+57.1</f>
        <v>72.52</v>
      </c>
      <c r="E33" s="13"/>
    </row>
    <row r="34" spans="1:5">
      <c r="A34" s="10" t="s">
        <v>168</v>
      </c>
      <c r="B34" s="16" t="s">
        <v>73</v>
      </c>
      <c r="C34" s="15" t="s">
        <v>4</v>
      </c>
      <c r="D34" s="13">
        <f>20.35+20.35</f>
        <v>40.700000000000003</v>
      </c>
      <c r="E34" s="13"/>
    </row>
    <row r="35" spans="1:5">
      <c r="A35" s="10" t="s">
        <v>169</v>
      </c>
      <c r="B35" s="16" t="s">
        <v>74</v>
      </c>
      <c r="C35" s="15" t="s">
        <v>49</v>
      </c>
      <c r="D35" s="13">
        <f>40.7+40.7</f>
        <v>81.400000000000006</v>
      </c>
      <c r="E35" s="13"/>
    </row>
    <row r="36" spans="1:5">
      <c r="A36" s="19" t="s">
        <v>54</v>
      </c>
      <c r="B36" s="20" t="s">
        <v>32</v>
      </c>
      <c r="C36" s="21" t="s">
        <v>4</v>
      </c>
      <c r="D36" s="22">
        <v>170.76</v>
      </c>
      <c r="E36" s="22"/>
    </row>
    <row r="37" spans="1:5">
      <c r="A37" s="10" t="s">
        <v>135</v>
      </c>
      <c r="B37" s="16" t="s">
        <v>75</v>
      </c>
      <c r="C37" s="15" t="s">
        <v>4</v>
      </c>
      <c r="D37" s="13">
        <f>58.16+112.6</f>
        <v>170.76</v>
      </c>
      <c r="E37" s="13"/>
    </row>
    <row r="38" spans="1:5">
      <c r="A38" s="19" t="s">
        <v>55</v>
      </c>
      <c r="B38" s="20" t="s">
        <v>33</v>
      </c>
      <c r="C38" s="21" t="s">
        <v>50</v>
      </c>
      <c r="D38" s="22">
        <v>439.48</v>
      </c>
      <c r="E38" s="22"/>
    </row>
    <row r="39" spans="1:5">
      <c r="A39" s="10" t="s">
        <v>106</v>
      </c>
      <c r="B39" s="16" t="s">
        <v>76</v>
      </c>
      <c r="C39" s="15" t="s">
        <v>50</v>
      </c>
      <c r="D39" s="13">
        <f>138.48+301</f>
        <v>439.48</v>
      </c>
      <c r="E39" s="13"/>
    </row>
    <row r="40" spans="1:5">
      <c r="A40" s="19">
        <v>8</v>
      </c>
      <c r="B40" s="20" t="s">
        <v>34</v>
      </c>
      <c r="C40" s="21" t="s">
        <v>4</v>
      </c>
      <c r="D40" s="22">
        <v>213.54</v>
      </c>
      <c r="E40" s="22"/>
    </row>
    <row r="41" spans="1:5">
      <c r="A41" s="10" t="s">
        <v>170</v>
      </c>
      <c r="B41" s="16" t="s">
        <v>77</v>
      </c>
      <c r="C41" s="15" t="s">
        <v>4</v>
      </c>
      <c r="D41" s="13">
        <v>10.41</v>
      </c>
      <c r="E41" s="13"/>
    </row>
    <row r="42" spans="1:5">
      <c r="A42" s="10" t="s">
        <v>171</v>
      </c>
      <c r="B42" s="16" t="s">
        <v>78</v>
      </c>
      <c r="C42" s="15" t="s">
        <v>4</v>
      </c>
      <c r="D42" s="13">
        <v>47.88</v>
      </c>
      <c r="E42" s="13"/>
    </row>
    <row r="43" spans="1:5">
      <c r="A43" s="10" t="s">
        <v>172</v>
      </c>
      <c r="B43" s="17" t="s">
        <v>79</v>
      </c>
      <c r="C43" s="15" t="s">
        <v>4</v>
      </c>
      <c r="D43" s="13">
        <v>77.67</v>
      </c>
      <c r="E43" s="13"/>
    </row>
    <row r="44" spans="1:5">
      <c r="A44" s="10" t="s">
        <v>173</v>
      </c>
      <c r="B44" s="16" t="s">
        <v>80</v>
      </c>
      <c r="C44" s="15" t="s">
        <v>4</v>
      </c>
      <c r="D44" s="13">
        <v>77.58</v>
      </c>
      <c r="E44" s="13"/>
    </row>
    <row r="45" spans="1:5">
      <c r="A45" s="10" t="s">
        <v>174</v>
      </c>
      <c r="B45" s="17" t="s">
        <v>19</v>
      </c>
      <c r="C45" s="15" t="s">
        <v>4</v>
      </c>
      <c r="D45" s="13">
        <f>10.41+77.58</f>
        <v>87.99</v>
      </c>
      <c r="E45" s="13"/>
    </row>
    <row r="46" spans="1:5">
      <c r="A46" s="19">
        <v>9</v>
      </c>
      <c r="B46" s="20" t="s">
        <v>35</v>
      </c>
      <c r="C46" s="21" t="s">
        <v>4</v>
      </c>
      <c r="D46" s="22">
        <v>213.05</v>
      </c>
      <c r="E46" s="22"/>
    </row>
    <row r="47" spans="1:5">
      <c r="A47" s="10" t="s">
        <v>175</v>
      </c>
      <c r="B47" s="16" t="s">
        <v>81</v>
      </c>
      <c r="C47" s="15" t="s">
        <v>4</v>
      </c>
      <c r="D47" s="13">
        <v>144.19</v>
      </c>
      <c r="E47" s="13"/>
    </row>
    <row r="48" spans="1:5">
      <c r="A48" s="10" t="s">
        <v>177</v>
      </c>
      <c r="B48" s="17" t="s">
        <v>83</v>
      </c>
      <c r="C48" s="15" t="s">
        <v>4</v>
      </c>
      <c r="D48" s="13">
        <v>68.86</v>
      </c>
      <c r="E48" s="13"/>
    </row>
    <row r="49" spans="1:5">
      <c r="A49" s="10" t="s">
        <v>176</v>
      </c>
      <c r="B49" s="16" t="s">
        <v>19</v>
      </c>
      <c r="C49" s="15" t="s">
        <v>4</v>
      </c>
      <c r="D49" s="13">
        <v>68.86</v>
      </c>
      <c r="E49" s="13"/>
    </row>
    <row r="50" spans="1:5">
      <c r="A50" s="10" t="s">
        <v>178</v>
      </c>
      <c r="B50" s="16" t="s">
        <v>82</v>
      </c>
      <c r="C50" s="15" t="s">
        <v>49</v>
      </c>
      <c r="D50" s="14">
        <f>253.78+121.194</f>
        <v>374.97399999999999</v>
      </c>
      <c r="E50" s="14"/>
    </row>
    <row r="51" spans="1:5">
      <c r="A51" s="19" t="s">
        <v>56</v>
      </c>
      <c r="B51" s="20" t="s">
        <v>36</v>
      </c>
      <c r="C51" s="21" t="s">
        <v>0</v>
      </c>
      <c r="D51" s="22">
        <v>1527</v>
      </c>
      <c r="E51" s="22"/>
    </row>
    <row r="52" spans="1:5">
      <c r="A52" s="10" t="s">
        <v>179</v>
      </c>
      <c r="B52" s="16" t="s">
        <v>87</v>
      </c>
      <c r="C52" s="15" t="s">
        <v>88</v>
      </c>
      <c r="D52" s="18">
        <f>0.8922+0.534</f>
        <v>1.4262000000000001</v>
      </c>
      <c r="E52" s="18"/>
    </row>
    <row r="53" spans="1:5">
      <c r="A53" s="10" t="s">
        <v>181</v>
      </c>
      <c r="B53" s="16" t="s">
        <v>89</v>
      </c>
      <c r="C53" s="15" t="s">
        <v>88</v>
      </c>
      <c r="D53" s="18">
        <v>0.1008</v>
      </c>
      <c r="E53" s="18"/>
    </row>
    <row r="54" spans="1:5">
      <c r="A54" s="10" t="s">
        <v>182</v>
      </c>
      <c r="B54" s="16" t="s">
        <v>147</v>
      </c>
      <c r="C54" s="15" t="s">
        <v>51</v>
      </c>
      <c r="D54" s="13">
        <v>75</v>
      </c>
      <c r="E54" s="13"/>
    </row>
    <row r="55" spans="1:5">
      <c r="A55" s="10" t="s">
        <v>183</v>
      </c>
      <c r="B55" s="17" t="s">
        <v>148</v>
      </c>
      <c r="C55" s="15" t="s">
        <v>51</v>
      </c>
      <c r="D55" s="13">
        <v>95</v>
      </c>
      <c r="E55" s="13"/>
    </row>
    <row r="56" spans="1:5">
      <c r="A56" s="10" t="s">
        <v>184</v>
      </c>
      <c r="B56" s="16" t="s">
        <v>146</v>
      </c>
      <c r="C56" s="15" t="s">
        <v>51</v>
      </c>
      <c r="D56" s="13">
        <v>30</v>
      </c>
      <c r="E56" s="13"/>
    </row>
    <row r="57" spans="1:5">
      <c r="A57" s="10" t="s">
        <v>180</v>
      </c>
      <c r="B57" s="17" t="s">
        <v>144</v>
      </c>
      <c r="C57" s="15" t="s">
        <v>51</v>
      </c>
      <c r="D57" s="13">
        <f>6+132</f>
        <v>138</v>
      </c>
      <c r="E57" s="13"/>
    </row>
    <row r="58" spans="1:5">
      <c r="A58" s="10" t="s">
        <v>185</v>
      </c>
      <c r="B58" s="16" t="s">
        <v>145</v>
      </c>
      <c r="C58" s="15" t="s">
        <v>51</v>
      </c>
      <c r="D58" s="13">
        <f>6+132</f>
        <v>138</v>
      </c>
      <c r="E58" s="13"/>
    </row>
    <row r="59" spans="1:5">
      <c r="A59" s="10" t="s">
        <v>186</v>
      </c>
      <c r="B59" s="17" t="s">
        <v>146</v>
      </c>
      <c r="C59" s="15" t="s">
        <v>51</v>
      </c>
      <c r="D59" s="13">
        <v>6</v>
      </c>
      <c r="E59" s="13"/>
    </row>
    <row r="60" spans="1:5">
      <c r="A60" s="19" t="s">
        <v>57</v>
      </c>
      <c r="B60" s="20" t="s">
        <v>37</v>
      </c>
      <c r="C60" s="21" t="s">
        <v>0</v>
      </c>
      <c r="D60" s="22">
        <v>134.1</v>
      </c>
      <c r="E60" s="22"/>
    </row>
    <row r="61" spans="1:5">
      <c r="A61" s="10" t="s">
        <v>187</v>
      </c>
      <c r="B61" s="16" t="s">
        <v>89</v>
      </c>
      <c r="C61" s="15" t="s">
        <v>88</v>
      </c>
      <c r="D61" s="18">
        <v>0.1341</v>
      </c>
      <c r="E61" s="18"/>
    </row>
    <row r="62" spans="1:5">
      <c r="A62" s="19" t="s">
        <v>58</v>
      </c>
      <c r="B62" s="20" t="s">
        <v>38</v>
      </c>
      <c r="C62" s="21" t="s">
        <v>51</v>
      </c>
      <c r="D62" s="22">
        <v>13</v>
      </c>
      <c r="E62" s="22"/>
    </row>
    <row r="63" spans="1:5">
      <c r="A63" s="10" t="s">
        <v>188</v>
      </c>
      <c r="B63" s="16" t="s">
        <v>90</v>
      </c>
      <c r="C63" s="15" t="s">
        <v>51</v>
      </c>
      <c r="D63" s="13">
        <v>4</v>
      </c>
      <c r="E63" s="13"/>
    </row>
    <row r="64" spans="1:5">
      <c r="A64" s="10" t="s">
        <v>189</v>
      </c>
      <c r="B64" s="17" t="s">
        <v>91</v>
      </c>
      <c r="C64" s="15" t="s">
        <v>51</v>
      </c>
      <c r="D64" s="13">
        <v>9</v>
      </c>
      <c r="E64" s="13"/>
    </row>
    <row r="65" spans="1:5">
      <c r="A65" s="10" t="s">
        <v>190</v>
      </c>
      <c r="B65" s="16" t="s">
        <v>92</v>
      </c>
      <c r="C65" s="15" t="s">
        <v>51</v>
      </c>
      <c r="D65" s="13">
        <v>4</v>
      </c>
      <c r="E65" s="13"/>
    </row>
    <row r="66" spans="1:5">
      <c r="A66" s="10" t="s">
        <v>191</v>
      </c>
      <c r="B66" s="17" t="s">
        <v>93</v>
      </c>
      <c r="C66" s="15" t="s">
        <v>51</v>
      </c>
      <c r="D66" s="13">
        <v>9</v>
      </c>
      <c r="E66" s="13"/>
    </row>
    <row r="67" spans="1:5">
      <c r="A67" s="19" t="s">
        <v>59</v>
      </c>
      <c r="B67" s="20" t="s">
        <v>39</v>
      </c>
      <c r="C67" s="21" t="s">
        <v>0</v>
      </c>
      <c r="D67" s="22">
        <v>436.1</v>
      </c>
      <c r="E67" s="22"/>
    </row>
    <row r="68" spans="1:5" ht="45">
      <c r="A68" s="10" t="s">
        <v>192</v>
      </c>
      <c r="B68" s="16" t="s">
        <v>94</v>
      </c>
      <c r="C68" s="15" t="s">
        <v>0</v>
      </c>
      <c r="D68" s="13">
        <v>306.10000000000002</v>
      </c>
      <c r="E68" s="13"/>
    </row>
    <row r="69" spans="1:5" ht="45">
      <c r="A69" s="10" t="s">
        <v>194</v>
      </c>
      <c r="B69" s="16" t="s">
        <v>95</v>
      </c>
      <c r="C69" s="15" t="s">
        <v>0</v>
      </c>
      <c r="D69" s="13">
        <v>130</v>
      </c>
      <c r="E69" s="13"/>
    </row>
    <row r="70" spans="1:5" ht="30">
      <c r="A70" s="10" t="s">
        <v>195</v>
      </c>
      <c r="B70" s="16" t="s">
        <v>96</v>
      </c>
      <c r="C70" s="15" t="s">
        <v>51</v>
      </c>
      <c r="D70" s="13">
        <v>37</v>
      </c>
      <c r="E70" s="13"/>
    </row>
    <row r="71" spans="1:5">
      <c r="A71" s="10" t="s">
        <v>196</v>
      </c>
      <c r="B71" s="16" t="s">
        <v>155</v>
      </c>
      <c r="C71" s="15" t="s">
        <v>157</v>
      </c>
      <c r="D71" s="13">
        <v>78149.119999999995</v>
      </c>
      <c r="E71" s="13"/>
    </row>
    <row r="72" spans="1:5">
      <c r="A72" s="10" t="s">
        <v>193</v>
      </c>
      <c r="B72" s="16" t="s">
        <v>156</v>
      </c>
      <c r="C72" s="15" t="s">
        <v>49</v>
      </c>
      <c r="D72" s="13">
        <v>4.1159999999999997</v>
      </c>
      <c r="E72" s="13"/>
    </row>
    <row r="73" spans="1:5">
      <c r="A73" s="19">
        <v>14</v>
      </c>
      <c r="B73" s="20" t="s">
        <v>40</v>
      </c>
      <c r="C73" s="21" t="s">
        <v>0</v>
      </c>
      <c r="D73" s="22">
        <v>109.3</v>
      </c>
      <c r="E73" s="22"/>
    </row>
    <row r="74" spans="1:5" ht="45">
      <c r="A74" s="10" t="s">
        <v>197</v>
      </c>
      <c r="B74" s="16" t="s">
        <v>97</v>
      </c>
      <c r="C74" s="15" t="s">
        <v>0</v>
      </c>
      <c r="D74" s="13">
        <v>109.3</v>
      </c>
      <c r="E74" s="13"/>
    </row>
    <row r="75" spans="1:5" ht="30">
      <c r="A75" s="10" t="s">
        <v>198</v>
      </c>
      <c r="B75" s="16" t="s">
        <v>98</v>
      </c>
      <c r="C75" s="15" t="s">
        <v>51</v>
      </c>
      <c r="D75" s="13">
        <v>10</v>
      </c>
      <c r="E75" s="13"/>
    </row>
    <row r="76" spans="1:5">
      <c r="A76" s="10" t="s">
        <v>199</v>
      </c>
      <c r="B76" s="16" t="s">
        <v>155</v>
      </c>
      <c r="C76" s="15" t="s">
        <v>157</v>
      </c>
      <c r="D76" s="13">
        <v>19586.560000000001</v>
      </c>
      <c r="E76" s="13"/>
    </row>
    <row r="77" spans="1:5">
      <c r="A77" s="10" t="s">
        <v>200</v>
      </c>
      <c r="B77" s="16" t="s">
        <v>156</v>
      </c>
      <c r="C77" s="15" t="s">
        <v>49</v>
      </c>
      <c r="D77" s="13">
        <v>1.0309999999999999</v>
      </c>
      <c r="E77" s="13"/>
    </row>
    <row r="78" spans="1:5">
      <c r="A78" s="19">
        <v>15</v>
      </c>
      <c r="B78" s="20" t="s">
        <v>41</v>
      </c>
      <c r="C78" s="21" t="s">
        <v>0</v>
      </c>
      <c r="D78" s="22">
        <v>167.1</v>
      </c>
      <c r="E78" s="22"/>
    </row>
    <row r="79" spans="1:5" ht="45">
      <c r="A79" s="10" t="s">
        <v>201</v>
      </c>
      <c r="B79" s="16" t="s">
        <v>99</v>
      </c>
      <c r="C79" s="15" t="s">
        <v>0</v>
      </c>
      <c r="D79" s="13">
        <v>167.1</v>
      </c>
      <c r="E79" s="13"/>
    </row>
    <row r="80" spans="1:5" ht="30">
      <c r="A80" s="10" t="s">
        <v>202</v>
      </c>
      <c r="B80" s="16" t="s">
        <v>100</v>
      </c>
      <c r="C80" s="15" t="s">
        <v>51</v>
      </c>
      <c r="D80" s="13">
        <v>15</v>
      </c>
      <c r="E80" s="13"/>
    </row>
    <row r="81" spans="1:5">
      <c r="A81" s="10" t="s">
        <v>203</v>
      </c>
      <c r="B81" s="16" t="s">
        <v>155</v>
      </c>
      <c r="C81" s="15" t="s">
        <v>157</v>
      </c>
      <c r="D81" s="13">
        <v>19517.28</v>
      </c>
      <c r="E81" s="13"/>
    </row>
    <row r="82" spans="1:5">
      <c r="A82" s="10" t="s">
        <v>204</v>
      </c>
      <c r="B82" s="16" t="s">
        <v>156</v>
      </c>
      <c r="C82" s="15" t="s">
        <v>49</v>
      </c>
      <c r="D82" s="13">
        <v>0.95</v>
      </c>
      <c r="E82" s="13"/>
    </row>
    <row r="83" spans="1:5">
      <c r="A83" s="19" t="s">
        <v>60</v>
      </c>
      <c r="B83" s="20" t="s">
        <v>43</v>
      </c>
      <c r="C83" s="21" t="s">
        <v>0</v>
      </c>
      <c r="D83" s="22">
        <v>3435.7</v>
      </c>
      <c r="E83" s="22"/>
    </row>
    <row r="84" spans="1:5">
      <c r="A84" s="10" t="s">
        <v>205</v>
      </c>
      <c r="B84" s="16" t="s">
        <v>101</v>
      </c>
      <c r="C84" s="15" t="s">
        <v>0</v>
      </c>
      <c r="D84" s="13">
        <v>3435.7</v>
      </c>
      <c r="E84" s="13"/>
    </row>
    <row r="85" spans="1:5" ht="30">
      <c r="A85" s="10" t="s">
        <v>206</v>
      </c>
      <c r="B85" s="16" t="s">
        <v>102</v>
      </c>
      <c r="C85" s="15" t="s">
        <v>51</v>
      </c>
      <c r="D85" s="13">
        <v>315</v>
      </c>
      <c r="E85" s="13"/>
    </row>
    <row r="86" spans="1:5">
      <c r="A86" s="19" t="s">
        <v>61</v>
      </c>
      <c r="B86" s="20" t="s">
        <v>42</v>
      </c>
      <c r="C86" s="21" t="s">
        <v>49</v>
      </c>
      <c r="D86" s="22">
        <v>61.68</v>
      </c>
      <c r="E86" s="22"/>
    </row>
    <row r="87" spans="1:5">
      <c r="A87" s="10" t="s">
        <v>207</v>
      </c>
      <c r="B87" s="16" t="s">
        <v>103</v>
      </c>
      <c r="C87" s="15" t="s">
        <v>49</v>
      </c>
      <c r="D87" s="13">
        <v>61.68</v>
      </c>
      <c r="E87" s="13"/>
    </row>
    <row r="88" spans="1:5">
      <c r="A88" s="19" t="s">
        <v>62</v>
      </c>
      <c r="B88" s="20" t="s">
        <v>44</v>
      </c>
      <c r="C88" s="21" t="s">
        <v>51</v>
      </c>
      <c r="D88" s="22">
        <v>26</v>
      </c>
      <c r="E88" s="22"/>
    </row>
    <row r="89" spans="1:5" ht="30">
      <c r="A89" s="10" t="s">
        <v>208</v>
      </c>
      <c r="B89" s="16" t="s">
        <v>136</v>
      </c>
      <c r="C89" s="15" t="s">
        <v>51</v>
      </c>
      <c r="D89" s="13">
        <v>10</v>
      </c>
      <c r="E89" s="13"/>
    </row>
    <row r="90" spans="1:5" ht="30">
      <c r="A90" s="10" t="s">
        <v>209</v>
      </c>
      <c r="B90" s="16" t="s">
        <v>137</v>
      </c>
      <c r="C90" s="15" t="s">
        <v>51</v>
      </c>
      <c r="D90" s="13">
        <v>16</v>
      </c>
      <c r="E90" s="13"/>
    </row>
    <row r="91" spans="1:5">
      <c r="A91" s="10" t="s">
        <v>210</v>
      </c>
      <c r="B91" s="16" t="s">
        <v>149</v>
      </c>
      <c r="C91" s="15" t="s">
        <v>51</v>
      </c>
      <c r="D91" s="13">
        <v>104</v>
      </c>
      <c r="E91" s="13"/>
    </row>
    <row r="92" spans="1:5" ht="30">
      <c r="A92" s="10" t="s">
        <v>211</v>
      </c>
      <c r="B92" s="16" t="s">
        <v>150</v>
      </c>
      <c r="C92" s="15" t="s">
        <v>51</v>
      </c>
      <c r="D92" s="13">
        <v>10</v>
      </c>
      <c r="E92" s="13"/>
    </row>
    <row r="93" spans="1:5">
      <c r="A93" s="10" t="s">
        <v>212</v>
      </c>
      <c r="B93" s="17" t="s">
        <v>151</v>
      </c>
      <c r="C93" s="15" t="s">
        <v>51</v>
      </c>
      <c r="D93" s="13">
        <v>16</v>
      </c>
      <c r="E93" s="13"/>
    </row>
    <row r="94" spans="1:5">
      <c r="A94" s="10" t="s">
        <v>213</v>
      </c>
      <c r="B94" s="16" t="s">
        <v>143</v>
      </c>
      <c r="C94" s="15" t="s">
        <v>51</v>
      </c>
      <c r="D94" s="13">
        <v>16</v>
      </c>
      <c r="E94" s="13"/>
    </row>
    <row r="95" spans="1:5">
      <c r="A95" s="10" t="s">
        <v>214</v>
      </c>
      <c r="B95" s="17" t="s">
        <v>152</v>
      </c>
      <c r="C95" s="15" t="s">
        <v>51</v>
      </c>
      <c r="D95" s="13">
        <v>26</v>
      </c>
      <c r="E95" s="13"/>
    </row>
    <row r="96" spans="1:5">
      <c r="A96" s="10" t="s">
        <v>215</v>
      </c>
      <c r="B96" s="16" t="s">
        <v>139</v>
      </c>
      <c r="C96" s="15" t="s">
        <v>51</v>
      </c>
      <c r="D96" s="13">
        <v>208</v>
      </c>
      <c r="E96" s="13"/>
    </row>
    <row r="97" spans="1:5">
      <c r="A97" s="10" t="s">
        <v>216</v>
      </c>
      <c r="B97" s="16" t="s">
        <v>141</v>
      </c>
      <c r="C97" s="15" t="s">
        <v>51</v>
      </c>
      <c r="D97" s="13">
        <v>132</v>
      </c>
      <c r="E97" s="13"/>
    </row>
    <row r="98" spans="1:5" ht="30">
      <c r="A98" s="10" t="s">
        <v>217</v>
      </c>
      <c r="B98" s="16" t="s">
        <v>142</v>
      </c>
      <c r="C98" s="15" t="s">
        <v>50</v>
      </c>
      <c r="D98" s="13">
        <f>(10+16)*13.6</f>
        <v>353.59999999999997</v>
      </c>
      <c r="E98" s="13"/>
    </row>
    <row r="99" spans="1:5">
      <c r="A99" s="19" t="s">
        <v>63</v>
      </c>
      <c r="B99" s="20" t="s">
        <v>45</v>
      </c>
      <c r="C99" s="21" t="s">
        <v>51</v>
      </c>
      <c r="D99" s="22">
        <v>1</v>
      </c>
      <c r="E99" s="22"/>
    </row>
    <row r="100" spans="1:5" ht="30">
      <c r="A100" s="10" t="s">
        <v>218</v>
      </c>
      <c r="B100" s="16" t="s">
        <v>138</v>
      </c>
      <c r="C100" s="15" t="s">
        <v>51</v>
      </c>
      <c r="D100" s="13">
        <v>1</v>
      </c>
      <c r="E100" s="13"/>
    </row>
    <row r="101" spans="1:5">
      <c r="A101" s="10" t="s">
        <v>219</v>
      </c>
      <c r="B101" s="17" t="s">
        <v>153</v>
      </c>
      <c r="C101" s="15" t="s">
        <v>51</v>
      </c>
      <c r="D101" s="13">
        <v>4</v>
      </c>
      <c r="E101" s="13"/>
    </row>
    <row r="102" spans="1:5">
      <c r="A102" s="10" t="s">
        <v>220</v>
      </c>
      <c r="B102" s="17" t="s">
        <v>151</v>
      </c>
      <c r="C102" s="15" t="s">
        <v>51</v>
      </c>
      <c r="D102" s="13">
        <v>1</v>
      </c>
      <c r="E102" s="13"/>
    </row>
    <row r="103" spans="1:5">
      <c r="A103" s="10" t="s">
        <v>221</v>
      </c>
      <c r="B103" s="16" t="s">
        <v>143</v>
      </c>
      <c r="C103" s="15" t="s">
        <v>51</v>
      </c>
      <c r="D103" s="13">
        <v>1</v>
      </c>
      <c r="E103" s="13"/>
    </row>
    <row r="104" spans="1:5">
      <c r="A104" s="10" t="s">
        <v>222</v>
      </c>
      <c r="B104" s="17" t="s">
        <v>152</v>
      </c>
      <c r="C104" s="15" t="s">
        <v>51</v>
      </c>
      <c r="D104" s="13">
        <v>3</v>
      </c>
      <c r="E104" s="13"/>
    </row>
    <row r="105" spans="1:5">
      <c r="A105" s="10" t="s">
        <v>223</v>
      </c>
      <c r="B105" s="16" t="s">
        <v>140</v>
      </c>
      <c r="C105" s="15" t="s">
        <v>51</v>
      </c>
      <c r="D105" s="13">
        <v>8</v>
      </c>
      <c r="E105" s="13"/>
    </row>
    <row r="106" spans="1:5" ht="30">
      <c r="A106" s="10" t="s">
        <v>224</v>
      </c>
      <c r="B106" s="16" t="s">
        <v>142</v>
      </c>
      <c r="C106" s="15" t="s">
        <v>50</v>
      </c>
      <c r="D106" s="13">
        <v>5.07</v>
      </c>
      <c r="E106" s="13"/>
    </row>
    <row r="107" spans="1:5">
      <c r="A107" s="19">
        <v>20</v>
      </c>
      <c r="B107" s="20" t="s">
        <v>46</v>
      </c>
      <c r="C107" s="21" t="s">
        <v>51</v>
      </c>
      <c r="D107" s="22">
        <v>236</v>
      </c>
      <c r="E107" s="22"/>
    </row>
    <row r="108" spans="1:5">
      <c r="A108" s="10" t="s">
        <v>225</v>
      </c>
      <c r="B108" s="16" t="s">
        <v>104</v>
      </c>
      <c r="C108" s="15" t="s">
        <v>51</v>
      </c>
      <c r="D108" s="13">
        <v>236</v>
      </c>
      <c r="E108" s="13"/>
    </row>
    <row r="109" spans="1:5">
      <c r="A109" s="19">
        <v>21</v>
      </c>
      <c r="B109" s="20" t="s">
        <v>47</v>
      </c>
      <c r="C109" s="21" t="s">
        <v>51</v>
      </c>
      <c r="D109" s="22">
        <v>64</v>
      </c>
      <c r="E109" s="22"/>
    </row>
    <row r="110" spans="1:5">
      <c r="A110" s="10" t="s">
        <v>226</v>
      </c>
      <c r="B110" s="16" t="s">
        <v>105</v>
      </c>
      <c r="C110" s="15"/>
      <c r="D110" s="13">
        <v>64</v>
      </c>
      <c r="E110" s="13"/>
    </row>
    <row r="111" spans="1:5">
      <c r="A111" s="10" t="s">
        <v>227</v>
      </c>
      <c r="B111" s="17" t="s">
        <v>154</v>
      </c>
      <c r="C111" s="15" t="s">
        <v>51</v>
      </c>
      <c r="D111" s="13">
        <v>64</v>
      </c>
      <c r="E111" s="13"/>
    </row>
    <row r="112" spans="1:5" ht="31.5">
      <c r="A112" s="19" t="s">
        <v>64</v>
      </c>
      <c r="B112" s="20" t="s">
        <v>48</v>
      </c>
      <c r="C112" s="21" t="s">
        <v>0</v>
      </c>
      <c r="D112" s="22">
        <v>11175.04</v>
      </c>
      <c r="E112" s="22"/>
    </row>
    <row r="113" spans="1:5">
      <c r="A113" s="10" t="s">
        <v>228</v>
      </c>
      <c r="B113" s="16" t="s">
        <v>107</v>
      </c>
      <c r="C113" s="12" t="s">
        <v>0</v>
      </c>
      <c r="D113" s="13">
        <v>4096</v>
      </c>
      <c r="E113" s="13"/>
    </row>
    <row r="114" spans="1:5">
      <c r="A114" s="10" t="s">
        <v>229</v>
      </c>
      <c r="B114" s="16" t="s">
        <v>108</v>
      </c>
      <c r="C114" s="12" t="s">
        <v>0</v>
      </c>
      <c r="D114" s="13">
        <v>7058.64</v>
      </c>
      <c r="E114" s="13"/>
    </row>
    <row r="115" spans="1:5">
      <c r="A115" s="10" t="s">
        <v>230</v>
      </c>
      <c r="B115" s="16" t="s">
        <v>109</v>
      </c>
      <c r="C115" s="12" t="s">
        <v>0</v>
      </c>
      <c r="D115" s="13">
        <v>20.399999999999999</v>
      </c>
      <c r="E115" s="13"/>
    </row>
    <row r="116" spans="1:5" ht="31.5" customHeight="1">
      <c r="A116" s="10" t="s">
        <v>231</v>
      </c>
      <c r="B116" s="16" t="s">
        <v>110</v>
      </c>
      <c r="C116" s="12" t="s">
        <v>51</v>
      </c>
      <c r="D116" s="13">
        <f>2+2+8+8+6+3+1+1</f>
        <v>31</v>
      </c>
      <c r="E116" s="13"/>
    </row>
    <row r="117" spans="1:5">
      <c r="A117" s="10" t="s">
        <v>232</v>
      </c>
      <c r="B117" s="16" t="s">
        <v>111</v>
      </c>
      <c r="C117" s="12" t="s">
        <v>113</v>
      </c>
      <c r="D117" s="13">
        <f>4+1</f>
        <v>5</v>
      </c>
      <c r="E117" s="13"/>
    </row>
    <row r="118" spans="1:5">
      <c r="A118" s="10" t="s">
        <v>233</v>
      </c>
      <c r="B118" s="16" t="s">
        <v>115</v>
      </c>
      <c r="C118" s="12" t="s">
        <v>113</v>
      </c>
      <c r="D118" s="13">
        <v>4</v>
      </c>
      <c r="E118" s="13"/>
    </row>
    <row r="119" spans="1:5" ht="18.75" customHeight="1">
      <c r="A119" s="10" t="s">
        <v>234</v>
      </c>
      <c r="B119" s="16" t="s">
        <v>116</v>
      </c>
      <c r="C119" s="12" t="s">
        <v>113</v>
      </c>
      <c r="D119" s="13">
        <f>16+1+2</f>
        <v>19</v>
      </c>
      <c r="E119" s="13"/>
    </row>
    <row r="120" spans="1:5">
      <c r="A120" s="10" t="s">
        <v>235</v>
      </c>
      <c r="B120" s="16" t="s">
        <v>117</v>
      </c>
      <c r="C120" s="12" t="s">
        <v>113</v>
      </c>
      <c r="D120" s="13">
        <v>16</v>
      </c>
      <c r="E120" s="13"/>
    </row>
    <row r="121" spans="1:5">
      <c r="A121" s="10" t="s">
        <v>236</v>
      </c>
      <c r="B121" s="16" t="s">
        <v>118</v>
      </c>
      <c r="C121" s="12" t="s">
        <v>113</v>
      </c>
      <c r="D121" s="13">
        <v>12</v>
      </c>
      <c r="E121" s="13"/>
    </row>
    <row r="122" spans="1:5">
      <c r="A122" s="10" t="s">
        <v>237</v>
      </c>
      <c r="B122" s="16" t="s">
        <v>119</v>
      </c>
      <c r="C122" s="12" t="s">
        <v>113</v>
      </c>
      <c r="D122" s="13">
        <f>6+2</f>
        <v>8</v>
      </c>
      <c r="E122" s="13"/>
    </row>
    <row r="123" spans="1:5" ht="18.75" customHeight="1">
      <c r="A123" s="10" t="s">
        <v>238</v>
      </c>
      <c r="B123" s="16" t="s">
        <v>112</v>
      </c>
      <c r="C123" s="15" t="s">
        <v>114</v>
      </c>
      <c r="D123" s="13">
        <f>16+32+192+256+288+288+96+24</f>
        <v>1192</v>
      </c>
      <c r="E123" s="13"/>
    </row>
    <row r="124" spans="1:5">
      <c r="A124" s="10" t="s">
        <v>239</v>
      </c>
      <c r="B124" s="16" t="s">
        <v>120</v>
      </c>
      <c r="C124" s="12" t="s">
        <v>51</v>
      </c>
      <c r="D124" s="13">
        <v>8</v>
      </c>
      <c r="E124" s="13"/>
    </row>
    <row r="125" spans="1:5">
      <c r="A125" s="10" t="s">
        <v>240</v>
      </c>
      <c r="B125" s="16" t="s">
        <v>121</v>
      </c>
      <c r="C125" s="12" t="s">
        <v>122</v>
      </c>
      <c r="D125" s="13">
        <v>2</v>
      </c>
      <c r="E125" s="13"/>
    </row>
    <row r="126" spans="1:5">
      <c r="A126" s="10" t="s">
        <v>241</v>
      </c>
      <c r="B126" s="16" t="s">
        <v>123</v>
      </c>
      <c r="C126" s="12" t="s">
        <v>122</v>
      </c>
      <c r="D126" s="13">
        <v>1</v>
      </c>
      <c r="E126" s="13"/>
    </row>
    <row r="127" spans="1:5">
      <c r="A127" s="10" t="s">
        <v>242</v>
      </c>
      <c r="B127" s="16" t="s">
        <v>124</v>
      </c>
      <c r="C127" s="12" t="s">
        <v>122</v>
      </c>
      <c r="D127" s="13">
        <v>2</v>
      </c>
      <c r="E127" s="13"/>
    </row>
    <row r="128" spans="1:5">
      <c r="A128" s="10" t="s">
        <v>243</v>
      </c>
      <c r="B128" s="16" t="s">
        <v>125</v>
      </c>
      <c r="C128" s="12" t="s">
        <v>122</v>
      </c>
      <c r="D128" s="13">
        <v>3</v>
      </c>
      <c r="E128" s="13"/>
    </row>
    <row r="129" spans="1:5">
      <c r="A129" s="10" t="s">
        <v>244</v>
      </c>
      <c r="B129" s="16" t="s">
        <v>126</v>
      </c>
      <c r="C129" s="12" t="s">
        <v>122</v>
      </c>
      <c r="D129" s="13">
        <v>2</v>
      </c>
      <c r="E129" s="13"/>
    </row>
    <row r="130" spans="1:5">
      <c r="A130" s="10" t="s">
        <v>245</v>
      </c>
      <c r="B130" s="16" t="s">
        <v>127</v>
      </c>
      <c r="C130" s="12" t="s">
        <v>122</v>
      </c>
      <c r="D130" s="13">
        <v>2</v>
      </c>
      <c r="E130" s="13"/>
    </row>
    <row r="131" spans="1:5">
      <c r="A131" s="10" t="s">
        <v>246</v>
      </c>
      <c r="B131" s="16" t="s">
        <v>128</v>
      </c>
      <c r="C131" s="15" t="s">
        <v>129</v>
      </c>
      <c r="D131" s="13">
        <v>4</v>
      </c>
      <c r="E131" s="13"/>
    </row>
    <row r="132" spans="1:5">
      <c r="A132" s="10" t="s">
        <v>247</v>
      </c>
      <c r="B132" s="16" t="s">
        <v>130</v>
      </c>
      <c r="C132" s="15" t="s">
        <v>129</v>
      </c>
      <c r="D132" s="13">
        <v>2</v>
      </c>
      <c r="E132" s="13"/>
    </row>
    <row r="133" spans="1:5">
      <c r="A133" s="10" t="s">
        <v>248</v>
      </c>
      <c r="B133" s="16" t="s">
        <v>131</v>
      </c>
      <c r="C133" s="15" t="s">
        <v>129</v>
      </c>
      <c r="D133" s="13">
        <v>8</v>
      </c>
      <c r="E133" s="13"/>
    </row>
    <row r="134" spans="1:5">
      <c r="A134" s="10" t="s">
        <v>249</v>
      </c>
      <c r="B134" s="16" t="s">
        <v>132</v>
      </c>
      <c r="C134" s="15" t="s">
        <v>129</v>
      </c>
      <c r="D134" s="13">
        <v>8</v>
      </c>
      <c r="E134" s="13"/>
    </row>
    <row r="135" spans="1:5">
      <c r="A135" s="10" t="s">
        <v>250</v>
      </c>
      <c r="B135" s="16" t="s">
        <v>133</v>
      </c>
      <c r="C135" s="15" t="s">
        <v>129</v>
      </c>
      <c r="D135" s="13">
        <v>6</v>
      </c>
      <c r="E135" s="13"/>
    </row>
    <row r="136" spans="1:5">
      <c r="A136" s="10" t="s">
        <v>251</v>
      </c>
      <c r="B136" s="16" t="s">
        <v>134</v>
      </c>
      <c r="C136" s="15" t="s">
        <v>129</v>
      </c>
      <c r="D136" s="13">
        <v>4</v>
      </c>
      <c r="E136" s="13"/>
    </row>
  </sheetData>
  <mergeCells count="7">
    <mergeCell ref="A1:D1"/>
    <mergeCell ref="A14:A15"/>
    <mergeCell ref="A3:E3"/>
    <mergeCell ref="A2:E2"/>
    <mergeCell ref="A6:E6"/>
    <mergeCell ref="B10:B11"/>
    <mergeCell ref="A10:A11"/>
  </mergeCells>
  <phoneticPr fontId="7" type="noConversion"/>
  <printOptions horizontalCentered="1"/>
  <pageMargins left="0" right="0" top="0.74803149606299213" bottom="0.74803149606299213" header="0.31496062992125984" footer="0.31496062992125984"/>
  <pageSetup paperSize="9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Шафинская Ксения Владимировна</dc:creator>
  <cp:lastModifiedBy>Богомолова Юлия Сергеевна</cp:lastModifiedBy>
  <cp:lastPrinted>2025-12-02T07:48:09Z</cp:lastPrinted>
  <dcterms:created xsi:type="dcterms:W3CDTF">2024-07-11T16:12:15Z</dcterms:created>
  <dcterms:modified xsi:type="dcterms:W3CDTF">2025-12-03T11:34:18Z</dcterms:modified>
</cp:coreProperties>
</file>